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6436_corp_caixa_gov_br/Documents/Área de trabalho/"/>
    </mc:Choice>
  </mc:AlternateContent>
  <xr:revisionPtr revIDLastSave="19" documentId="13_ncr:1_{11977644-14E8-475A-A60D-1B1F09C2AF26}" xr6:coauthVersionLast="47" xr6:coauthVersionMax="47" xr10:uidLastSave="{CF2FB768-4867-46B9-ABF7-6530E73BB70E}"/>
  <bookViews>
    <workbookView xWindow="-120" yWindow="-120" windowWidth="24240" windowHeight="13020" xr2:uid="{999C5B2E-B729-4C3D-B5D2-6A1072850C10}"/>
  </bookViews>
  <sheets>
    <sheet name="PLA_CUSTOS" sheetId="2" r:id="rId1"/>
    <sheet name="PREÇOS MAX grupos" sheetId="1" r:id="rId2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22" i="1" l="1"/>
  <c r="AL24" i="1"/>
  <c r="C215" i="2"/>
  <c r="C50" i="2"/>
  <c r="C9" i="2"/>
  <c r="B324" i="2"/>
  <c r="C323" i="2"/>
  <c r="C322" i="2"/>
  <c r="C321" i="2"/>
  <c r="B319" i="2"/>
  <c r="C318" i="2"/>
  <c r="C317" i="2"/>
  <c r="B315" i="2"/>
  <c r="C314" i="2"/>
  <c r="C313" i="2"/>
  <c r="C312" i="2"/>
  <c r="C311" i="2"/>
  <c r="C310" i="2"/>
  <c r="C309" i="2"/>
  <c r="C306" i="2"/>
  <c r="C304" i="2"/>
  <c r="C303" i="2"/>
  <c r="C302" i="2"/>
  <c r="C301" i="2"/>
  <c r="C299" i="2"/>
  <c r="C298" i="2"/>
  <c r="C297" i="2"/>
  <c r="C296" i="2"/>
  <c r="C295" i="2"/>
  <c r="C294" i="2"/>
  <c r="C293" i="2"/>
  <c r="C292" i="2"/>
  <c r="C290" i="2"/>
  <c r="C289" i="2"/>
  <c r="C288" i="2"/>
  <c r="C287" i="2"/>
  <c r="C286" i="2"/>
  <c r="C285" i="2"/>
  <c r="C284" i="2"/>
  <c r="C283" i="2"/>
  <c r="C282" i="2"/>
  <c r="B279" i="2"/>
  <c r="B307" i="2" s="1"/>
  <c r="C278" i="2"/>
  <c r="C277" i="2"/>
  <c r="B258" i="2"/>
  <c r="C257" i="2"/>
  <c r="C256" i="2"/>
  <c r="C255" i="2"/>
  <c r="B253" i="2"/>
  <c r="C252" i="2"/>
  <c r="C251" i="2"/>
  <c r="B249" i="2"/>
  <c r="C248" i="2"/>
  <c r="C247" i="2"/>
  <c r="C246" i="2"/>
  <c r="C245" i="2"/>
  <c r="C244" i="2"/>
  <c r="C243" i="2"/>
  <c r="C240" i="2"/>
  <c r="C238" i="2"/>
  <c r="C237" i="2"/>
  <c r="C236" i="2"/>
  <c r="C235" i="2"/>
  <c r="C233" i="2"/>
  <c r="C232" i="2"/>
  <c r="C231" i="2"/>
  <c r="C230" i="2"/>
  <c r="C229" i="2"/>
  <c r="C228" i="2"/>
  <c r="C227" i="2"/>
  <c r="C226" i="2"/>
  <c r="C225" i="2"/>
  <c r="C223" i="2"/>
  <c r="C222" i="2"/>
  <c r="C221" i="2"/>
  <c r="C220" i="2"/>
  <c r="C219" i="2"/>
  <c r="C218" i="2"/>
  <c r="C217" i="2"/>
  <c r="C216" i="2"/>
  <c r="B212" i="2"/>
  <c r="B241" i="2" s="1"/>
  <c r="C211" i="2"/>
  <c r="C210" i="2"/>
  <c r="B191" i="2"/>
  <c r="C190" i="2"/>
  <c r="C189" i="2"/>
  <c r="C188" i="2"/>
  <c r="B186" i="2"/>
  <c r="C185" i="2"/>
  <c r="C184" i="2"/>
  <c r="B182" i="2"/>
  <c r="C181" i="2"/>
  <c r="C180" i="2"/>
  <c r="C179" i="2"/>
  <c r="C178" i="2"/>
  <c r="C177" i="2"/>
  <c r="C174" i="2"/>
  <c r="C172" i="2"/>
  <c r="C171" i="2"/>
  <c r="C170" i="2"/>
  <c r="C169" i="2"/>
  <c r="C167" i="2"/>
  <c r="C166" i="2"/>
  <c r="C165" i="2"/>
  <c r="C164" i="2"/>
  <c r="C163" i="2"/>
  <c r="C162" i="2"/>
  <c r="C161" i="2"/>
  <c r="C160" i="2"/>
  <c r="C159" i="2"/>
  <c r="C157" i="2"/>
  <c r="C156" i="2"/>
  <c r="C155" i="2"/>
  <c r="C154" i="2"/>
  <c r="C153" i="2"/>
  <c r="C152" i="2"/>
  <c r="C151" i="2"/>
  <c r="C150" i="2"/>
  <c r="C149" i="2"/>
  <c r="B146" i="2"/>
  <c r="B175" i="2" s="1"/>
  <c r="C145" i="2"/>
  <c r="C144" i="2"/>
  <c r="B52" i="2"/>
  <c r="C51" i="2"/>
  <c r="C49" i="2"/>
  <c r="C46" i="2"/>
  <c r="C45" i="2"/>
  <c r="C42" i="2"/>
  <c r="C41" i="2"/>
  <c r="C40" i="2"/>
  <c r="C39" i="2"/>
  <c r="C38" i="2"/>
  <c r="C37" i="2"/>
  <c r="C36" i="2"/>
  <c r="B34" i="2"/>
  <c r="B53" i="2" s="1"/>
  <c r="C33" i="2"/>
  <c r="C31" i="2"/>
  <c r="C30" i="2"/>
  <c r="C29" i="2"/>
  <c r="C28" i="2"/>
  <c r="C26" i="2"/>
  <c r="C25" i="2"/>
  <c r="C24" i="2"/>
  <c r="C23" i="2"/>
  <c r="C22" i="2"/>
  <c r="C21" i="2"/>
  <c r="C20" i="2"/>
  <c r="C19" i="2"/>
  <c r="C17" i="2"/>
  <c r="C16" i="2"/>
  <c r="C15" i="2"/>
  <c r="C14" i="2"/>
  <c r="C13" i="2"/>
  <c r="C12" i="2"/>
  <c r="C11" i="2"/>
  <c r="C10" i="2"/>
  <c r="C7" i="2"/>
  <c r="C6" i="2"/>
  <c r="C5" i="2"/>
  <c r="C4" i="2"/>
  <c r="B128" i="2"/>
  <c r="C126" i="2"/>
  <c r="C125" i="2"/>
  <c r="C124" i="2"/>
  <c r="C121" i="2"/>
  <c r="C120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1" i="2"/>
  <c r="C99" i="2"/>
  <c r="C98" i="2"/>
  <c r="C97" i="2"/>
  <c r="C96" i="2"/>
  <c r="C94" i="2"/>
  <c r="C93" i="2"/>
  <c r="C92" i="2"/>
  <c r="C91" i="2"/>
  <c r="C90" i="2"/>
  <c r="C89" i="2"/>
  <c r="C88" i="2"/>
  <c r="C87" i="2"/>
  <c r="C85" i="2"/>
  <c r="C84" i="2"/>
  <c r="C83" i="2"/>
  <c r="C82" i="2"/>
  <c r="C81" i="2"/>
  <c r="C80" i="2"/>
  <c r="C79" i="2"/>
  <c r="C78" i="2"/>
  <c r="C77" i="2"/>
  <c r="C75" i="2"/>
  <c r="C74" i="2"/>
  <c r="C73" i="2"/>
  <c r="C72" i="2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AJ22" i="1"/>
  <c r="AK22" i="1"/>
  <c r="B22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23" i="1"/>
  <c r="Z21" i="1"/>
  <c r="AA21" i="1" s="1"/>
  <c r="AA22" i="1" s="1"/>
  <c r="B21" i="1"/>
  <c r="C20" i="1"/>
  <c r="D20" i="1" s="1"/>
  <c r="E20" i="1" s="1"/>
  <c r="F20" i="1" s="1"/>
  <c r="C17" i="1"/>
  <c r="E14" i="1"/>
  <c r="E15" i="1" s="1"/>
  <c r="D14" i="1"/>
  <c r="D15" i="1" s="1"/>
  <c r="C14" i="1"/>
  <c r="C15" i="1" s="1"/>
  <c r="B14" i="1"/>
  <c r="B15" i="1" s="1"/>
  <c r="C102" i="2" l="1"/>
  <c r="C146" i="2"/>
  <c r="C175" i="2" s="1"/>
  <c r="C186" i="2"/>
  <c r="B259" i="2"/>
  <c r="C249" i="2"/>
  <c r="B325" i="2"/>
  <c r="C122" i="2"/>
  <c r="C34" i="2"/>
  <c r="C47" i="2"/>
  <c r="C324" i="2"/>
  <c r="C43" i="2"/>
  <c r="C182" i="2"/>
  <c r="C191" i="2"/>
  <c r="C212" i="2"/>
  <c r="C241" i="2" s="1"/>
  <c r="C258" i="2"/>
  <c r="C279" i="2"/>
  <c r="C307" i="2" s="1"/>
  <c r="C319" i="2"/>
  <c r="C118" i="2"/>
  <c r="C127" i="2"/>
  <c r="C52" i="2"/>
  <c r="B192" i="2"/>
  <c r="C253" i="2"/>
  <c r="C315" i="2"/>
  <c r="Z22" i="1"/>
  <c r="C21" i="1"/>
  <c r="C22" i="1" s="1"/>
  <c r="G20" i="1"/>
  <c r="F21" i="1"/>
  <c r="F22" i="1" s="1"/>
  <c r="AB21" i="1"/>
  <c r="AB22" i="1" s="1"/>
  <c r="D17" i="1"/>
  <c r="D21" i="1" l="1"/>
  <c r="D22" i="1" s="1"/>
  <c r="E17" i="1"/>
  <c r="E21" i="1" s="1"/>
  <c r="E22" i="1" s="1"/>
  <c r="AL15" i="1"/>
  <c r="AC21" i="1"/>
  <c r="AC22" i="1" s="1"/>
  <c r="G21" i="1"/>
  <c r="G22" i="1" s="1"/>
  <c r="H20" i="1"/>
  <c r="AD21" i="1" l="1"/>
  <c r="AD22" i="1" s="1"/>
  <c r="I20" i="1"/>
  <c r="I21" i="1" s="1"/>
  <c r="I22" i="1" s="1"/>
  <c r="H21" i="1"/>
  <c r="H22" i="1" s="1"/>
  <c r="AE21" i="1" l="1"/>
  <c r="AE22" i="1" l="1"/>
  <c r="AF21" i="1"/>
  <c r="AF22" i="1" s="1"/>
  <c r="AG21" i="1" l="1"/>
  <c r="AG22" i="1" s="1"/>
  <c r="AH21" i="1" l="1"/>
  <c r="AI21" i="1" l="1"/>
  <c r="AL21" i="1" s="1"/>
  <c r="E3" i="1" l="1"/>
  <c r="E7" i="1"/>
  <c r="E6" i="1"/>
  <c r="E4" i="1"/>
  <c r="E5" i="1"/>
  <c r="G24" i="1" l="1"/>
  <c r="C24" i="1"/>
  <c r="D24" i="1"/>
  <c r="H24" i="1"/>
  <c r="E24" i="1"/>
  <c r="I24" i="1"/>
  <c r="F24" i="1"/>
  <c r="J24" i="1"/>
  <c r="E8" i="1"/>
  <c r="D25" i="1"/>
  <c r="H25" i="1"/>
  <c r="L25" i="1"/>
  <c r="P25" i="1"/>
  <c r="T25" i="1"/>
  <c r="X25" i="1"/>
  <c r="AB25" i="1"/>
  <c r="AF25" i="1"/>
  <c r="AJ25" i="1"/>
  <c r="E25" i="1"/>
  <c r="I25" i="1"/>
  <c r="M25" i="1"/>
  <c r="Q25" i="1"/>
  <c r="U25" i="1"/>
  <c r="Y25" i="1"/>
  <c r="AC25" i="1"/>
  <c r="AG25" i="1"/>
  <c r="AK25" i="1"/>
  <c r="S25" i="1"/>
  <c r="F25" i="1"/>
  <c r="J25" i="1"/>
  <c r="N25" i="1"/>
  <c r="R25" i="1"/>
  <c r="V25" i="1"/>
  <c r="Z25" i="1"/>
  <c r="AD25" i="1"/>
  <c r="AH25" i="1"/>
  <c r="B25" i="1"/>
  <c r="C25" i="1"/>
  <c r="G25" i="1"/>
  <c r="K25" i="1"/>
  <c r="O25" i="1"/>
  <c r="W25" i="1"/>
  <c r="AA25" i="1"/>
  <c r="AE25" i="1"/>
  <c r="AI25" i="1"/>
  <c r="AI26" i="1" s="1"/>
  <c r="AL25" i="1" l="1"/>
  <c r="AH26" i="1"/>
  <c r="Y26" i="1"/>
  <c r="Z26" i="1"/>
  <c r="X26" i="1"/>
  <c r="U26" i="1"/>
  <c r="R26" i="1"/>
  <c r="O26" i="1"/>
  <c r="V26" i="1"/>
  <c r="W26" i="1"/>
  <c r="J26" i="1"/>
  <c r="AA26" i="1"/>
  <c r="N26" i="1"/>
  <c r="L26" i="1"/>
  <c r="AK26" i="1"/>
  <c r="K26" i="1"/>
  <c r="P26" i="1"/>
  <c r="S26" i="1"/>
  <c r="M26" i="1"/>
  <c r="C26" i="1"/>
  <c r="Q26" i="1"/>
  <c r="F26" i="1"/>
  <c r="AB26" i="1"/>
  <c r="G26" i="1"/>
  <c r="AC26" i="1"/>
  <c r="E26" i="1"/>
  <c r="D26" i="1"/>
  <c r="H26" i="1"/>
  <c r="I26" i="1"/>
  <c r="AD26" i="1"/>
  <c r="AE26" i="1"/>
  <c r="AF26" i="1"/>
  <c r="AG26" i="1"/>
  <c r="AJ26" i="1"/>
  <c r="T26" i="1"/>
  <c r="AL22" i="1" l="1"/>
  <c r="B26" i="1"/>
  <c r="AL26" i="1" s="1"/>
</calcChain>
</file>

<file path=xl/sharedStrings.xml><?xml version="1.0" encoding="utf-8"?>
<sst xmlns="http://schemas.openxmlformats.org/spreadsheetml/2006/main" count="356" uniqueCount="125">
  <si>
    <t>A</t>
  </si>
  <si>
    <t>B</t>
  </si>
  <si>
    <t>C</t>
  </si>
  <si>
    <t>Inventário</t>
  </si>
  <si>
    <t>Digitalização A4 (por milheiro)</t>
  </si>
  <si>
    <t>Recuperação - Suporte Papel</t>
  </si>
  <si>
    <t>QUANTIDADE</t>
  </si>
  <si>
    <t>SERVIÇO</t>
  </si>
  <si>
    <t>UNIDADE</t>
  </si>
  <si>
    <t>CAIXA-ARQUIVO</t>
  </si>
  <si>
    <t>CAIXA-ARQUIVO
(média mensal estimada)</t>
  </si>
  <si>
    <t>MILHEIRO</t>
  </si>
  <si>
    <t>PREÇO GLOBAL ESTIMADO PARA 36 MESES</t>
  </si>
  <si>
    <t>PREÇO UNITÁRIO ESTIMADO</t>
  </si>
  <si>
    <t>PREÇO GLOBAL POR SERVIÇOS</t>
  </si>
  <si>
    <r>
      <t xml:space="preserve">Transporte (coleta e devolução de caixas-arquivo) </t>
    </r>
    <r>
      <rPr>
        <b/>
        <sz val="10"/>
        <rFont val="Arial"/>
        <family val="2"/>
      </rPr>
      <t>(*)</t>
    </r>
  </si>
  <si>
    <r>
      <t xml:space="preserve">Armazenamento e guarda (86.430 caixas-arquivo) </t>
    </r>
    <r>
      <rPr>
        <b/>
        <sz val="10"/>
        <rFont val="Arial"/>
        <family val="2"/>
      </rPr>
      <t>(**)</t>
    </r>
  </si>
  <si>
    <r>
      <rPr>
        <b/>
        <sz val="10"/>
        <color theme="1"/>
        <rFont val="Arial"/>
        <family val="2"/>
      </rPr>
      <t>(*)</t>
    </r>
    <r>
      <rPr>
        <sz val="10"/>
        <color theme="1"/>
        <rFont val="Arial"/>
        <family val="2"/>
      </rPr>
      <t xml:space="preserve"> O preço do serviço de transporte de caixas-arquivo é calculado considerando a necessidade de coleta e posterior devolução das 86.430 caixas-arquivo, sendo multiplicado por 02 (dois). </t>
    </r>
    <r>
      <rPr>
        <b/>
        <sz val="10"/>
        <color theme="1"/>
        <rFont val="Arial"/>
        <family val="2"/>
      </rPr>
      <t>Fórmula: C = A x B x 2</t>
    </r>
  </si>
  <si>
    <r>
      <rPr>
        <b/>
        <sz val="10"/>
        <color theme="1"/>
        <rFont val="Arial"/>
        <family val="2"/>
      </rPr>
      <t>(**)</t>
    </r>
    <r>
      <rPr>
        <sz val="10"/>
        <color theme="1"/>
        <rFont val="Arial"/>
        <family val="2"/>
      </rPr>
      <t xml:space="preserve"> O preço do serviço de armazenamento e guarda é calculado considerando a média mensal (62.416) de caixas-arquivo de acordo com as quantidades mínimas mensais a serem coletadas e posteriormente devolvidas, conforme cronograma de execução dos serviços constantes nos subitens 2.1.4.1 e 2.1.4.2 do Termo de Referência (anexo I). </t>
    </r>
    <r>
      <rPr>
        <b/>
        <sz val="10"/>
        <color theme="1"/>
        <rFont val="Arial"/>
        <family val="2"/>
      </rPr>
      <t>Fórmula: C = A x B x 36</t>
    </r>
  </si>
  <si>
    <t>Transporte/Coleta e devolução de caixas-arquivo</t>
  </si>
  <si>
    <t>Armazenamento e guarda (de 17.634 a 86.430 caixas-arquivo - a depender do mês)</t>
  </si>
  <si>
    <t>TOTAL  SERVIÇOS / MÊS</t>
  </si>
  <si>
    <t>ARMAZENAMENTO - GUARDA</t>
  </si>
  <si>
    <t>COMPOSIÇÃO PERCENTUAL DO PREÇO (%)</t>
  </si>
  <si>
    <t>VALOR GLOBAL EM R$</t>
  </si>
  <si>
    <t>EXEMPLO: CAIXA-ARQUIVO</t>
  </si>
  <si>
    <t xml:space="preserve"> Mão-de-Obra (A)</t>
  </si>
  <si>
    <t>Mão de obra - Empregado(s)</t>
  </si>
  <si>
    <t>Mão de obra - Arquivista(s) e Supervisão</t>
  </si>
  <si>
    <t>Total (salários)</t>
  </si>
  <si>
    <t>Encargos Sociais (sobre “Total”) – indicar alíquotas</t>
  </si>
  <si>
    <t xml:space="preserve">  Grupo A</t>
  </si>
  <si>
    <t xml:space="preserve">   -  INSS </t>
  </si>
  <si>
    <t xml:space="preserve">   -  SESI  ou SESC</t>
  </si>
  <si>
    <t xml:space="preserve">   -  SENAI  ou SENAC</t>
  </si>
  <si>
    <t xml:space="preserve">   -  INCRA</t>
  </si>
  <si>
    <t xml:space="preserve">   -  SEBRAE</t>
  </si>
  <si>
    <t xml:space="preserve">   -  Salário Educação</t>
  </si>
  <si>
    <t xml:space="preserve">  - Seguro Acidente de Trabalho/SAT/INSS</t>
  </si>
  <si>
    <t xml:space="preserve">  -   FGTS</t>
  </si>
  <si>
    <t xml:space="preserve">  -   Outros (especificar)</t>
  </si>
  <si>
    <t xml:space="preserve">  Grupo B </t>
  </si>
  <si>
    <t xml:space="preserve">   - Férias </t>
  </si>
  <si>
    <t xml:space="preserve">   - Auxílio Doença</t>
  </si>
  <si>
    <t xml:space="preserve">   - Licença Paternidade</t>
  </si>
  <si>
    <t xml:space="preserve">   - Faltas Legais</t>
  </si>
  <si>
    <t xml:space="preserve">   - Acidente de Trabalho</t>
  </si>
  <si>
    <t xml:space="preserve">   - Aviso Prévio</t>
  </si>
  <si>
    <t xml:space="preserve">   - 13º Salário</t>
  </si>
  <si>
    <t xml:space="preserve">   - Outros (especificar)</t>
  </si>
  <si>
    <t xml:space="preserve">  Grupo C</t>
  </si>
  <si>
    <t xml:space="preserve">   - Aviso Prévio Indenizado</t>
  </si>
  <si>
    <t xml:space="preserve">   - Indenização Adicional</t>
  </si>
  <si>
    <t xml:space="preserve">   - FGTS nas resc. s/justa causa</t>
  </si>
  <si>
    <t xml:space="preserve">  Grupo D</t>
  </si>
  <si>
    <t xml:space="preserve">   - Incidência de “A” sobre “B”</t>
  </si>
  <si>
    <t xml:space="preserve">TOTAL (A) </t>
  </si>
  <si>
    <t>Insumos (B) (**)</t>
  </si>
  <si>
    <t>Aluguel</t>
  </si>
  <si>
    <t>Segurança</t>
  </si>
  <si>
    <t>Estanterias e armários deslizantes</t>
  </si>
  <si>
    <t>Fornecimento de energia elétrica</t>
  </si>
  <si>
    <t>Vale-Alimentação(*)</t>
  </si>
  <si>
    <t>Vale-transporte(*)</t>
  </si>
  <si>
    <t>Detectores de fumaça</t>
  </si>
  <si>
    <t>Sistema CFTV</t>
  </si>
  <si>
    <t>Dedetização</t>
  </si>
  <si>
    <t>Plataformas elevatórias</t>
  </si>
  <si>
    <t>Limpeza</t>
  </si>
  <si>
    <t>Links de comunicação</t>
  </si>
  <si>
    <t>Telefonia</t>
  </si>
  <si>
    <t>Manutenções prediais</t>
  </si>
  <si>
    <t>TOTAL (B)</t>
  </si>
  <si>
    <t>Demais Componentes do custo (C)</t>
  </si>
  <si>
    <t>Lucro</t>
  </si>
  <si>
    <t>Despesas Administrativas/Operacionais</t>
  </si>
  <si>
    <t>TOTAL (C)</t>
  </si>
  <si>
    <t>Tributos (D)</t>
  </si>
  <si>
    <t>ISS</t>
  </si>
  <si>
    <t>PIS</t>
  </si>
  <si>
    <t>COFINS</t>
  </si>
  <si>
    <t>TOTAL (D)</t>
  </si>
  <si>
    <t xml:space="preserve">PREÇO (A + B + C + D)  </t>
  </si>
  <si>
    <t>(*) Nos casos de vale-transporte e vale-alimentação, tendo em vista não poderem ser considerados como custo os benefícios fiscais relativos à sua concessão, apresentar a seguinte composição:</t>
  </si>
  <si>
    <t>1 - ALIMENTAÇÃO</t>
  </si>
  <si>
    <t>2 - TRANSPORTE</t>
  </si>
  <si>
    <t>VALOR DO VALE TRANSPORTE:               R$ __________</t>
  </si>
  <si>
    <t>( - ) PARTICIPAÇÃO DO EMPREGADO:   R$ __________</t>
  </si>
  <si>
    <t>( = ) VALOR INDICADO NA PLANILHA:   R$ __________</t>
  </si>
  <si>
    <t>(**) Apresentar a memória de cálculo para os itens “Insumo” e “Despesas Administrativas”</t>
  </si>
  <si>
    <t>TRANSPORTE, COLETA E ENTREGA/DEVOLUÇÃO</t>
  </si>
  <si>
    <t xml:space="preserve">VALOR GLOBAL EM R$  </t>
  </si>
  <si>
    <t>EXEMPLO – CAIXA ARQUIVO</t>
  </si>
  <si>
    <t>Mão-de-Obra (A)</t>
  </si>
  <si>
    <t>Veículo</t>
  </si>
  <si>
    <t>Combustível</t>
  </si>
  <si>
    <t>Pedágios</t>
  </si>
  <si>
    <t>Seguros</t>
  </si>
  <si>
    <t>Outros (especificar)</t>
  </si>
  <si>
    <t>VALOR DO TICKET ALIMENTAÇÃAO - REFEIÇÃO:     R$ __________</t>
  </si>
  <si>
    <t>( - ) PARTICIPAÇÃO DO EMPREGADO:                      R$ __________</t>
  </si>
  <si>
    <t>( = ) VALOR INDICADO NA PLANILHA:                      R$ __________</t>
  </si>
  <si>
    <t>INVENTÁRIO</t>
  </si>
  <si>
    <t xml:space="preserve">   - 1/3 férias</t>
  </si>
  <si>
    <t xml:space="preserve">   - feriados</t>
  </si>
  <si>
    <t>Insumos de Produção</t>
  </si>
  <si>
    <t>Material de Informática</t>
  </si>
  <si>
    <t>Demais Componentes do custo(C)</t>
  </si>
  <si>
    <t>Despesas Administrativas/Operacionais (**)</t>
  </si>
  <si>
    <t>TOTAL(D)</t>
  </si>
  <si>
    <t>DIGITALIZAÇÃO</t>
  </si>
  <si>
    <t xml:space="preserve">   - 1/3 Férias</t>
  </si>
  <si>
    <t xml:space="preserve">Insumos (B) (**) </t>
  </si>
  <si>
    <t>Scanners</t>
  </si>
  <si>
    <t>Softwares</t>
  </si>
  <si>
    <t>Demais Componentes de custo (C)</t>
  </si>
  <si>
    <t>VALOR DO TICKET ALIMENTAÇÃAO - REFEIÇÃO:  R$ __________</t>
  </si>
  <si>
    <t>RECUPERAÇÃO</t>
  </si>
  <si>
    <t>EXEMPLO: RECUPERAÇÃO SUPORTE PAPEL</t>
  </si>
  <si>
    <t xml:space="preserve">   - Outros (1/3 férias)</t>
  </si>
  <si>
    <t>MÉDIA MENSAL</t>
  </si>
  <si>
    <t>VALOR DO TICKET ALIMENTAÇÃAO - REFEIÇÃO:   R$ __________</t>
  </si>
  <si>
    <t>( - ) PARTICIPAÇÃO DO EMPREGADO:                    R$ __________</t>
  </si>
  <si>
    <t>( = ) VALOR INDICADO NA PLANILHA:                   R$ __________</t>
  </si>
  <si>
    <t>VALOR DO VALE TRANSPORTE:              R$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</si>
</sst>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164" formatCode="#,##0.00_ ;\-#,##0.00\ "/>
    <numFmt numFmtId="165" formatCode="&quot;R$&quot;\ #,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5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0" applyFont="1"/>
    <xf numFmtId="3" fontId="3" fillId="0" borderId="1" xfId="0" applyNumberFormat="1" applyFont="1" applyBorder="1" applyAlignment="1">
      <alignment horizontal="center" vertical="center"/>
    </xf>
    <xf numFmtId="7" fontId="1" fillId="0" borderId="1" xfId="1" applyNumberFormat="1" applyFont="1" applyBorder="1" applyAlignment="1">
      <alignment horizontal="right" vertical="center" wrapText="1"/>
    </xf>
    <xf numFmtId="7" fontId="1" fillId="3" borderId="1" xfId="1" applyNumberFormat="1" applyFont="1" applyFill="1" applyBorder="1" applyAlignment="1">
      <alignment horizontal="right" vertical="center" wrapText="1"/>
    </xf>
    <xf numFmtId="0" fontId="1" fillId="0" borderId="1" xfId="1" applyFont="1" applyBorder="1" applyAlignment="1">
      <alignment horizontal="justify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1" fillId="3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5" xfId="0" applyNumberFormat="1" applyFont="1" applyFill="1" applyBorder="1" applyAlignment="1">
      <alignment horizontal="center" vertical="center" wrapText="1"/>
    </xf>
    <xf numFmtId="3" fontId="3" fillId="3" borderId="6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7" fontId="4" fillId="0" borderId="8" xfId="0" applyNumberFormat="1" applyFont="1" applyBorder="1" applyAlignment="1">
      <alignment horizontal="center" vertical="center" wrapText="1"/>
    </xf>
    <xf numFmtId="7" fontId="4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3" fontId="6" fillId="3" borderId="6" xfId="0" applyNumberFormat="1" applyFont="1" applyFill="1" applyBorder="1" applyAlignment="1">
      <alignment horizontal="center" vertical="center" wrapText="1"/>
    </xf>
    <xf numFmtId="3" fontId="6" fillId="3" borderId="9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3" borderId="10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vertical="center" wrapText="1"/>
    </xf>
    <xf numFmtId="3" fontId="4" fillId="3" borderId="1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3" borderId="9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4" fillId="3" borderId="9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7" fontId="4" fillId="3" borderId="1" xfId="0" applyNumberFormat="1" applyFont="1" applyFill="1" applyBorder="1" applyAlignment="1">
      <alignment horizontal="center" vertical="center" wrapText="1"/>
    </xf>
    <xf numFmtId="44" fontId="3" fillId="0" borderId="13" xfId="2" applyFont="1" applyBorder="1" applyAlignment="1">
      <alignment vertical="center" wrapText="1"/>
    </xf>
    <xf numFmtId="44" fontId="3" fillId="0" borderId="14" xfId="2" applyFont="1" applyBorder="1" applyAlignment="1">
      <alignment vertical="center" wrapText="1"/>
    </xf>
    <xf numFmtId="44" fontId="3" fillId="0" borderId="12" xfId="2" applyFont="1" applyBorder="1" applyAlignment="1">
      <alignment vertical="center" wrapText="1"/>
    </xf>
    <xf numFmtId="44" fontId="3" fillId="0" borderId="15" xfId="2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7" fontId="4" fillId="0" borderId="12" xfId="0" applyNumberFormat="1" applyFont="1" applyBorder="1" applyAlignment="1">
      <alignment horizontal="center" vertical="center" wrapText="1"/>
    </xf>
    <xf numFmtId="7" fontId="4" fillId="0" borderId="13" xfId="0" applyNumberFormat="1" applyFont="1" applyBorder="1" applyAlignment="1">
      <alignment horizontal="center" vertical="center" wrapText="1"/>
    </xf>
    <xf numFmtId="7" fontId="4" fillId="3" borderId="1" xfId="2" applyNumberFormat="1" applyFont="1" applyFill="1" applyBorder="1" applyAlignment="1">
      <alignment horizontal="center" vertical="center" wrapText="1"/>
    </xf>
    <xf numFmtId="7" fontId="4" fillId="2" borderId="19" xfId="0" applyNumberFormat="1" applyFont="1" applyFill="1" applyBorder="1" applyAlignment="1">
      <alignment horizontal="center" vertical="center" wrapText="1"/>
    </xf>
    <xf numFmtId="7" fontId="4" fillId="0" borderId="1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7" fontId="7" fillId="0" borderId="18" xfId="2" applyNumberFormat="1" applyFont="1" applyFill="1" applyBorder="1" applyAlignment="1">
      <alignment horizontal="center" vertical="center" wrapText="1"/>
    </xf>
    <xf numFmtId="7" fontId="4" fillId="5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9" fillId="0" borderId="26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7" fontId="9" fillId="0" borderId="28" xfId="2" applyNumberFormat="1" applyFont="1" applyBorder="1" applyAlignment="1">
      <alignment vertical="center" wrapText="1"/>
    </xf>
    <xf numFmtId="44" fontId="0" fillId="0" borderId="0" xfId="2" applyFont="1"/>
    <xf numFmtId="2" fontId="0" fillId="0" borderId="0" xfId="0" applyNumberFormat="1"/>
    <xf numFmtId="0" fontId="8" fillId="0" borderId="26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7" fontId="8" fillId="0" borderId="28" xfId="2" applyNumberFormat="1" applyFont="1" applyBorder="1" applyAlignment="1">
      <alignment vertical="center" wrapText="1"/>
    </xf>
    <xf numFmtId="44" fontId="0" fillId="0" borderId="0" xfId="0" applyNumberFormat="1"/>
    <xf numFmtId="164" fontId="0" fillId="0" borderId="0" xfId="0" applyNumberFormat="1"/>
    <xf numFmtId="0" fontId="9" fillId="2" borderId="23" xfId="0" applyFont="1" applyFill="1" applyBorder="1" applyAlignment="1">
      <alignment vertical="center" wrapText="1"/>
    </xf>
    <xf numFmtId="0" fontId="9" fillId="2" borderId="29" xfId="0" applyFont="1" applyFill="1" applyBorder="1" applyAlignment="1">
      <alignment vertical="center" wrapText="1"/>
    </xf>
    <xf numFmtId="7" fontId="9" fillId="2" borderId="30" xfId="2" applyNumberFormat="1" applyFont="1" applyFill="1" applyBorder="1" applyAlignment="1">
      <alignment vertical="center" wrapText="1"/>
    </xf>
    <xf numFmtId="164" fontId="0" fillId="0" borderId="0" xfId="2" applyNumberFormat="1" applyFont="1"/>
    <xf numFmtId="0" fontId="9" fillId="0" borderId="31" xfId="0" applyFont="1" applyBorder="1" applyAlignment="1">
      <alignment vertical="center" wrapText="1"/>
    </xf>
    <xf numFmtId="0" fontId="9" fillId="0" borderId="32" xfId="0" applyFont="1" applyBorder="1" applyAlignment="1">
      <alignment vertical="center" wrapText="1"/>
    </xf>
    <xf numFmtId="0" fontId="9" fillId="0" borderId="30" xfId="0" applyFont="1" applyBorder="1" applyAlignment="1">
      <alignment vertical="center" wrapText="1"/>
    </xf>
    <xf numFmtId="0" fontId="9" fillId="0" borderId="33" xfId="0" applyFont="1" applyBorder="1" applyAlignment="1">
      <alignment vertical="center" wrapText="1"/>
    </xf>
    <xf numFmtId="0" fontId="9" fillId="0" borderId="34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9" fillId="0" borderId="36" xfId="0" applyFont="1" applyBorder="1" applyAlignment="1">
      <alignment vertical="center" wrapText="1"/>
    </xf>
    <xf numFmtId="0" fontId="9" fillId="2" borderId="37" xfId="0" applyFont="1" applyFill="1" applyBorder="1" applyAlignment="1">
      <alignment vertical="center" wrapText="1"/>
    </xf>
    <xf numFmtId="0" fontId="9" fillId="2" borderId="38" xfId="0" applyFont="1" applyFill="1" applyBorder="1" applyAlignment="1">
      <alignment vertical="center" wrapText="1"/>
    </xf>
    <xf numFmtId="7" fontId="9" fillId="2" borderId="39" xfId="2" applyNumberFormat="1" applyFont="1" applyFill="1" applyBorder="1" applyAlignment="1">
      <alignment vertical="center" wrapText="1"/>
    </xf>
    <xf numFmtId="7" fontId="0" fillId="0" borderId="0" xfId="0" applyNumberFormat="1"/>
    <xf numFmtId="44" fontId="9" fillId="0" borderId="40" xfId="2" applyFont="1" applyBorder="1" applyAlignment="1">
      <alignment vertical="center" wrapText="1"/>
    </xf>
    <xf numFmtId="44" fontId="9" fillId="0" borderId="41" xfId="2" applyFont="1" applyBorder="1" applyAlignment="1">
      <alignment vertical="center" wrapText="1"/>
    </xf>
    <xf numFmtId="44" fontId="9" fillId="2" borderId="39" xfId="2" applyFont="1" applyFill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35" xfId="0" applyFont="1" applyBorder="1" applyAlignment="1">
      <alignment vertical="center" wrapText="1"/>
    </xf>
    <xf numFmtId="0" fontId="9" fillId="5" borderId="36" xfId="0" applyFont="1" applyFill="1" applyBorder="1" applyAlignment="1">
      <alignment vertical="center" wrapText="1"/>
    </xf>
    <xf numFmtId="4" fontId="0" fillId="0" borderId="0" xfId="0" applyNumberFormat="1"/>
    <xf numFmtId="4" fontId="9" fillId="2" borderId="30" xfId="0" applyNumberFormat="1" applyFont="1" applyFill="1" applyBorder="1" applyAlignment="1">
      <alignment vertical="center" wrapText="1"/>
    </xf>
    <xf numFmtId="0" fontId="0" fillId="2" borderId="43" xfId="0" applyFill="1" applyBorder="1"/>
    <xf numFmtId="0" fontId="0" fillId="2" borderId="0" xfId="0" applyFill="1"/>
    <xf numFmtId="0" fontId="0" fillId="2" borderId="34" xfId="0" applyFill="1" applyBorder="1"/>
    <xf numFmtId="0" fontId="0" fillId="6" borderId="0" xfId="0" applyFill="1"/>
    <xf numFmtId="0" fontId="8" fillId="0" borderId="23" xfId="0" applyFont="1" applyBorder="1" applyAlignment="1">
      <alignment vertical="center" wrapText="1"/>
    </xf>
    <xf numFmtId="4" fontId="9" fillId="0" borderId="28" xfId="2" applyNumberFormat="1" applyFont="1" applyBorder="1" applyAlignment="1">
      <alignment vertical="center" wrapText="1"/>
    </xf>
    <xf numFmtId="4" fontId="8" fillId="0" borderId="28" xfId="2" applyNumberFormat="1" applyFont="1" applyBorder="1" applyAlignment="1">
      <alignment vertical="center" wrapText="1"/>
    </xf>
    <xf numFmtId="4" fontId="9" fillId="2" borderId="30" xfId="2" applyNumberFormat="1" applyFont="1" applyFill="1" applyBorder="1" applyAlignment="1">
      <alignment vertical="center" wrapText="1"/>
    </xf>
    <xf numFmtId="165" fontId="0" fillId="0" borderId="0" xfId="0" applyNumberFormat="1"/>
    <xf numFmtId="4" fontId="9" fillId="0" borderId="30" xfId="0" applyNumberFormat="1" applyFont="1" applyBorder="1" applyAlignment="1">
      <alignment vertical="center" wrapText="1"/>
    </xf>
    <xf numFmtId="4" fontId="9" fillId="0" borderId="28" xfId="0" applyNumberFormat="1" applyFont="1" applyBorder="1" applyAlignment="1">
      <alignment vertical="center" wrapText="1"/>
    </xf>
    <xf numFmtId="4" fontId="9" fillId="2" borderId="39" xfId="0" applyNumberFormat="1" applyFont="1" applyFill="1" applyBorder="1" applyAlignment="1">
      <alignment vertical="center" wrapText="1"/>
    </xf>
    <xf numFmtId="4" fontId="9" fillId="0" borderId="40" xfId="0" applyNumberFormat="1" applyFont="1" applyBorder="1" applyAlignment="1">
      <alignment vertical="center" wrapText="1"/>
    </xf>
    <xf numFmtId="4" fontId="9" fillId="0" borderId="41" xfId="0" applyNumberFormat="1" applyFont="1" applyBorder="1" applyAlignment="1">
      <alignment vertical="center" wrapText="1"/>
    </xf>
    <xf numFmtId="4" fontId="9" fillId="2" borderId="41" xfId="0" applyNumberFormat="1" applyFont="1" applyFill="1" applyBorder="1" applyAlignment="1">
      <alignment vertical="center" wrapText="1"/>
    </xf>
    <xf numFmtId="0" fontId="8" fillId="0" borderId="46" xfId="0" applyFont="1" applyBorder="1" applyAlignment="1">
      <alignment horizontal="center" vertical="center" wrapText="1"/>
    </xf>
    <xf numFmtId="0" fontId="9" fillId="0" borderId="28" xfId="0" applyFont="1" applyBorder="1" applyAlignment="1">
      <alignment vertical="center" wrapText="1"/>
    </xf>
    <xf numFmtId="2" fontId="9" fillId="0" borderId="27" xfId="0" applyNumberFormat="1" applyFont="1" applyBorder="1" applyAlignment="1">
      <alignment vertical="center" wrapText="1"/>
    </xf>
    <xf numFmtId="165" fontId="9" fillId="0" borderId="28" xfId="2" applyNumberFormat="1" applyFont="1" applyBorder="1" applyAlignment="1">
      <alignment vertical="center" wrapText="1"/>
    </xf>
    <xf numFmtId="2" fontId="8" fillId="0" borderId="27" xfId="0" applyNumberFormat="1" applyFont="1" applyBorder="1" applyAlignment="1">
      <alignment vertical="center" wrapText="1"/>
    </xf>
    <xf numFmtId="165" fontId="8" fillId="0" borderId="28" xfId="2" applyNumberFormat="1" applyFont="1" applyBorder="1" applyAlignment="1">
      <alignment vertical="center" wrapText="1"/>
    </xf>
    <xf numFmtId="2" fontId="9" fillId="2" borderId="29" xfId="0" applyNumberFormat="1" applyFont="1" applyFill="1" applyBorder="1" applyAlignment="1">
      <alignment vertical="center" wrapText="1"/>
    </xf>
    <xf numFmtId="165" fontId="9" fillId="2" borderId="30" xfId="2" applyNumberFormat="1" applyFont="1" applyFill="1" applyBorder="1" applyAlignment="1">
      <alignment vertical="center" wrapText="1"/>
    </xf>
    <xf numFmtId="0" fontId="9" fillId="0" borderId="49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165" fontId="9" fillId="2" borderId="39" xfId="2" applyNumberFormat="1" applyFont="1" applyFill="1" applyBorder="1" applyAlignment="1">
      <alignment vertical="center" wrapText="1"/>
    </xf>
    <xf numFmtId="165" fontId="9" fillId="0" borderId="40" xfId="2" applyNumberFormat="1" applyFont="1" applyBorder="1" applyAlignment="1">
      <alignment vertical="center" wrapText="1"/>
    </xf>
    <xf numFmtId="0" fontId="9" fillId="2" borderId="35" xfId="0" applyFont="1" applyFill="1" applyBorder="1" applyAlignment="1">
      <alignment vertical="center" wrapText="1"/>
    </xf>
    <xf numFmtId="0" fontId="9" fillId="2" borderId="36" xfId="0" applyFont="1" applyFill="1" applyBorder="1" applyAlignment="1">
      <alignment vertical="center" wrapText="1"/>
    </xf>
    <xf numFmtId="165" fontId="9" fillId="2" borderId="41" xfId="2" applyNumberFormat="1" applyFont="1" applyFill="1" applyBorder="1" applyAlignment="1">
      <alignment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" fontId="8" fillId="0" borderId="28" xfId="0" applyNumberFormat="1" applyFont="1" applyBorder="1" applyAlignment="1">
      <alignment vertical="center" wrapText="1"/>
    </xf>
    <xf numFmtId="2" fontId="9" fillId="2" borderId="38" xfId="0" applyNumberFormat="1" applyFont="1" applyFill="1" applyBorder="1" applyAlignment="1">
      <alignment vertical="center" wrapText="1"/>
    </xf>
    <xf numFmtId="165" fontId="9" fillId="0" borderId="28" xfId="0" applyNumberFormat="1" applyFont="1" applyBorder="1" applyAlignment="1">
      <alignment vertical="center" wrapText="1"/>
    </xf>
    <xf numFmtId="165" fontId="8" fillId="0" borderId="28" xfId="0" applyNumberFormat="1" applyFont="1" applyBorder="1" applyAlignment="1">
      <alignment vertical="center" wrapText="1"/>
    </xf>
    <xf numFmtId="165" fontId="9" fillId="2" borderId="30" xfId="0" applyNumberFormat="1" applyFont="1" applyFill="1" applyBorder="1" applyAlignment="1">
      <alignment vertical="center" wrapText="1"/>
    </xf>
    <xf numFmtId="165" fontId="9" fillId="0" borderId="30" xfId="0" applyNumberFormat="1" applyFont="1" applyBorder="1" applyAlignment="1">
      <alignment vertical="center" wrapText="1"/>
    </xf>
    <xf numFmtId="165" fontId="9" fillId="2" borderId="39" xfId="0" applyNumberFormat="1" applyFont="1" applyFill="1" applyBorder="1" applyAlignment="1">
      <alignment vertical="center" wrapText="1"/>
    </xf>
    <xf numFmtId="165" fontId="9" fillId="0" borderId="40" xfId="0" applyNumberFormat="1" applyFont="1" applyBorder="1" applyAlignment="1">
      <alignment vertical="center" wrapText="1"/>
    </xf>
    <xf numFmtId="0" fontId="9" fillId="5" borderId="17" xfId="0" applyFont="1" applyFill="1" applyBorder="1" applyAlignment="1">
      <alignment vertical="center" wrapText="1"/>
    </xf>
    <xf numFmtId="165" fontId="9" fillId="0" borderId="18" xfId="0" applyNumberFormat="1" applyFont="1" applyBorder="1" applyAlignment="1">
      <alignment vertical="center" wrapText="1"/>
    </xf>
    <xf numFmtId="165" fontId="9" fillId="2" borderId="41" xfId="0" applyNumberFormat="1" applyFont="1" applyFill="1" applyBorder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7" fontId="4" fillId="2" borderId="1" xfId="0" applyNumberFormat="1" applyFont="1" applyFill="1" applyBorder="1" applyAlignment="1">
      <alignment vertical="center"/>
    </xf>
    <xf numFmtId="165" fontId="8" fillId="2" borderId="18" xfId="0" applyNumberFormat="1" applyFont="1" applyFill="1" applyBorder="1" applyAlignment="1">
      <alignment vertical="center" wrapText="1"/>
    </xf>
    <xf numFmtId="4" fontId="8" fillId="2" borderId="30" xfId="0" applyNumberFormat="1" applyFont="1" applyFill="1" applyBorder="1" applyAlignment="1">
      <alignment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5" fontId="8" fillId="2" borderId="39" xfId="2" applyNumberFormat="1" applyFont="1" applyFill="1" applyBorder="1" applyAlignment="1">
      <alignment vertical="center" wrapText="1"/>
    </xf>
    <xf numFmtId="4" fontId="8" fillId="2" borderId="39" xfId="0" applyNumberFormat="1" applyFont="1" applyFill="1" applyBorder="1" applyAlignment="1">
      <alignment vertical="center" wrapText="1"/>
    </xf>
    <xf numFmtId="165" fontId="8" fillId="2" borderId="39" xfId="0" applyNumberFormat="1" applyFont="1" applyFill="1" applyBorder="1" applyAlignment="1">
      <alignment vertical="center" wrapText="1"/>
    </xf>
    <xf numFmtId="44" fontId="4" fillId="3" borderId="1" xfId="0" applyNumberFormat="1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34" xfId="0" applyFont="1" applyFill="1" applyBorder="1" applyAlignment="1">
      <alignment horizontal="left" vertical="top" wrapText="1"/>
    </xf>
    <xf numFmtId="0" fontId="3" fillId="2" borderId="44" xfId="0" applyFont="1" applyFill="1" applyBorder="1" applyAlignment="1">
      <alignment horizontal="left" vertical="top" wrapText="1"/>
    </xf>
    <xf numFmtId="0" fontId="3" fillId="2" borderId="45" xfId="0" applyFont="1" applyFill="1" applyBorder="1" applyAlignment="1">
      <alignment horizontal="left" vertical="top" wrapText="1"/>
    </xf>
    <xf numFmtId="0" fontId="3" fillId="2" borderId="27" xfId="0" applyFont="1" applyFill="1" applyBorder="1" applyAlignment="1">
      <alignment horizontal="left" vertical="top" wrapText="1"/>
    </xf>
    <xf numFmtId="0" fontId="3" fillId="2" borderId="42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left" vertical="top" wrapText="1"/>
    </xf>
    <xf numFmtId="0" fontId="3" fillId="2" borderId="36" xfId="0" applyFont="1" applyFill="1" applyBorder="1" applyAlignment="1">
      <alignment horizontal="left" vertical="top" wrapText="1"/>
    </xf>
    <xf numFmtId="0" fontId="8" fillId="0" borderId="2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7" xfId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justify" wrapText="1"/>
    </xf>
    <xf numFmtId="0" fontId="3" fillId="0" borderId="0" xfId="0" applyFont="1" applyAlignment="1">
      <alignment horizontal="justify" wrapText="1"/>
    </xf>
    <xf numFmtId="0" fontId="0" fillId="0" borderId="0" xfId="0" applyFill="1"/>
    <xf numFmtId="0" fontId="3" fillId="0" borderId="0" xfId="0" applyFont="1" applyFill="1" applyBorder="1" applyAlignment="1">
      <alignment horizontal="left" vertical="top" wrapText="1"/>
    </xf>
  </cellXfs>
  <cellStyles count="3">
    <cellStyle name="Moeda" xfId="2" builtinId="4"/>
    <cellStyle name="Normal" xfId="0" builtinId="0"/>
    <cellStyle name="Normal_Ateste_Faturamento_Iron" xfId="1" xr:uid="{691716EA-C392-4D95-846C-81E6324101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87F9D-792E-4831-BCE2-28949A596BE4}">
  <sheetPr>
    <pageSetUpPr fitToPage="1"/>
  </sheetPr>
  <dimension ref="A1:G338"/>
  <sheetViews>
    <sheetView tabSelected="1" zoomScale="82" zoomScaleNormal="82" workbookViewId="0"/>
  </sheetViews>
  <sheetFormatPr defaultRowHeight="15" x14ac:dyDescent="0.25"/>
  <cols>
    <col min="1" max="1" width="60.85546875" customWidth="1"/>
    <col min="2" max="2" width="33.7109375" customWidth="1"/>
    <col min="3" max="3" width="37.7109375" customWidth="1"/>
    <col min="4" max="4" width="15" bestFit="1" customWidth="1"/>
    <col min="5" max="5" width="16.7109375" bestFit="1" customWidth="1"/>
    <col min="6" max="6" width="16" customWidth="1"/>
    <col min="7" max="7" width="10" bestFit="1" customWidth="1"/>
  </cols>
  <sheetData>
    <row r="1" spans="1:3" ht="16.5" thickTop="1" x14ac:dyDescent="0.25">
      <c r="A1" s="112" t="s">
        <v>90</v>
      </c>
      <c r="B1" s="146" t="s">
        <v>23</v>
      </c>
      <c r="C1" s="148" t="s">
        <v>91</v>
      </c>
    </row>
    <row r="2" spans="1:3" ht="16.5" thickBot="1" x14ac:dyDescent="0.3">
      <c r="A2" s="113" t="s">
        <v>92</v>
      </c>
      <c r="B2" s="147"/>
      <c r="C2" s="149"/>
    </row>
    <row r="3" spans="1:3" ht="16.5" thickTop="1" thickBot="1" x14ac:dyDescent="0.3">
      <c r="A3" s="49" t="s">
        <v>93</v>
      </c>
      <c r="B3" s="50"/>
      <c r="C3" s="87"/>
    </row>
    <row r="4" spans="1:3" ht="15.75" thickBot="1" x14ac:dyDescent="0.3">
      <c r="A4" s="49" t="s">
        <v>27</v>
      </c>
      <c r="B4" s="50">
        <v>32.479999999999997</v>
      </c>
      <c r="C4" s="87">
        <f>$C$53*(B4/100)</f>
        <v>360450.44</v>
      </c>
    </row>
    <row r="5" spans="1:3" ht="15.75" thickBot="1" x14ac:dyDescent="0.3">
      <c r="A5" s="49" t="s">
        <v>28</v>
      </c>
      <c r="B5" s="50">
        <v>3.57</v>
      </c>
      <c r="C5" s="87">
        <f>$C$53*(B5/100)</f>
        <v>39618.47</v>
      </c>
    </row>
    <row r="6" spans="1:3" ht="16.5" thickBot="1" x14ac:dyDescent="0.3">
      <c r="A6" s="54" t="s">
        <v>29</v>
      </c>
      <c r="B6" s="55">
        <v>36.049999999999997</v>
      </c>
      <c r="C6" s="88">
        <f>$C$53*(B6/100)</f>
        <v>400068.91</v>
      </c>
    </row>
    <row r="7" spans="1:3" ht="15.75" thickBot="1" x14ac:dyDescent="0.3">
      <c r="A7" s="49" t="s">
        <v>30</v>
      </c>
      <c r="B7" s="50">
        <v>0</v>
      </c>
      <c r="C7" s="87">
        <f>$C$53*(B7/100)</f>
        <v>0</v>
      </c>
    </row>
    <row r="8" spans="1:3" ht="15.75" thickBot="1" x14ac:dyDescent="0.3">
      <c r="A8" s="49" t="s">
        <v>31</v>
      </c>
      <c r="B8" s="50"/>
      <c r="C8" s="87"/>
    </row>
    <row r="9" spans="1:3" ht="15.75" thickBot="1" x14ac:dyDescent="0.3">
      <c r="A9" s="49" t="s">
        <v>32</v>
      </c>
      <c r="B9" s="50">
        <v>7.21</v>
      </c>
      <c r="C9" s="87">
        <f t="shared" ref="C9:C17" si="0">$C$53*(B9/100)</f>
        <v>80013.78</v>
      </c>
    </row>
    <row r="10" spans="1:3" ht="15.75" thickBot="1" x14ac:dyDescent="0.3">
      <c r="A10" s="49" t="s">
        <v>33</v>
      </c>
      <c r="B10" s="50">
        <v>0.54</v>
      </c>
      <c r="C10" s="87">
        <f t="shared" si="0"/>
        <v>5992.71</v>
      </c>
    </row>
    <row r="11" spans="1:3" ht="15.75" thickBot="1" x14ac:dyDescent="0.3">
      <c r="A11" s="49" t="s">
        <v>34</v>
      </c>
      <c r="B11" s="50">
        <v>0.36</v>
      </c>
      <c r="C11" s="87">
        <f t="shared" si="0"/>
        <v>3995.14</v>
      </c>
    </row>
    <row r="12" spans="1:3" ht="15.75" thickBot="1" x14ac:dyDescent="0.3">
      <c r="A12" s="49" t="s">
        <v>35</v>
      </c>
      <c r="B12" s="50">
        <v>7.0000000000000007E-2</v>
      </c>
      <c r="C12" s="87">
        <f t="shared" si="0"/>
        <v>776.83</v>
      </c>
    </row>
    <row r="13" spans="1:3" ht="15.75" thickBot="1" x14ac:dyDescent="0.3">
      <c r="A13" s="49" t="s">
        <v>36</v>
      </c>
      <c r="B13" s="50">
        <v>0.22</v>
      </c>
      <c r="C13" s="87">
        <f t="shared" si="0"/>
        <v>2441.4699999999998</v>
      </c>
    </row>
    <row r="14" spans="1:3" ht="15.75" thickBot="1" x14ac:dyDescent="0.3">
      <c r="A14" s="49" t="s">
        <v>37</v>
      </c>
      <c r="B14" s="50">
        <v>0.9</v>
      </c>
      <c r="C14" s="87">
        <f t="shared" si="0"/>
        <v>9987.85</v>
      </c>
    </row>
    <row r="15" spans="1:3" ht="15.75" thickBot="1" x14ac:dyDescent="0.3">
      <c r="A15" s="49" t="s">
        <v>38</v>
      </c>
      <c r="B15" s="50">
        <v>1.08</v>
      </c>
      <c r="C15" s="87">
        <f t="shared" si="0"/>
        <v>11985.42</v>
      </c>
    </row>
    <row r="16" spans="1:3" ht="15.75" thickBot="1" x14ac:dyDescent="0.3">
      <c r="A16" s="49" t="s">
        <v>39</v>
      </c>
      <c r="B16" s="50">
        <v>2.88</v>
      </c>
      <c r="C16" s="87">
        <f t="shared" si="0"/>
        <v>31961.119999999999</v>
      </c>
    </row>
    <row r="17" spans="1:3" ht="15.75" thickBot="1" x14ac:dyDescent="0.3">
      <c r="A17" s="49" t="s">
        <v>40</v>
      </c>
      <c r="B17" s="50">
        <v>0</v>
      </c>
      <c r="C17" s="87">
        <f t="shared" si="0"/>
        <v>0</v>
      </c>
    </row>
    <row r="18" spans="1:3" ht="15.75" thickBot="1" x14ac:dyDescent="0.3">
      <c r="A18" s="49" t="s">
        <v>41</v>
      </c>
      <c r="B18" s="50"/>
      <c r="C18" s="87"/>
    </row>
    <row r="19" spans="1:3" ht="15.75" thickBot="1" x14ac:dyDescent="0.3">
      <c r="A19" s="49" t="s">
        <v>42</v>
      </c>
      <c r="B19" s="50">
        <v>3</v>
      </c>
      <c r="C19" s="87">
        <f t="shared" ref="C19:C26" si="1">$C$53*(B19/100)</f>
        <v>33292.839999999997</v>
      </c>
    </row>
    <row r="20" spans="1:3" ht="15.75" thickBot="1" x14ac:dyDescent="0.3">
      <c r="A20" s="49" t="s">
        <v>43</v>
      </c>
      <c r="B20" s="50">
        <v>0.5</v>
      </c>
      <c r="C20" s="87">
        <f t="shared" si="1"/>
        <v>5548.81</v>
      </c>
    </row>
    <row r="21" spans="1:3" ht="15.75" thickBot="1" x14ac:dyDescent="0.3">
      <c r="A21" s="49" t="s">
        <v>44</v>
      </c>
      <c r="B21" s="50">
        <v>0.01</v>
      </c>
      <c r="C21" s="87">
        <f t="shared" si="1"/>
        <v>110.98</v>
      </c>
    </row>
    <row r="22" spans="1:3" ht="15.75" thickBot="1" x14ac:dyDescent="0.3">
      <c r="A22" s="49" t="s">
        <v>45</v>
      </c>
      <c r="B22" s="50">
        <v>0.1</v>
      </c>
      <c r="C22" s="87">
        <f t="shared" si="1"/>
        <v>1109.76</v>
      </c>
    </row>
    <row r="23" spans="1:3" ht="15.75" thickBot="1" x14ac:dyDescent="0.3">
      <c r="A23" s="49" t="s">
        <v>46</v>
      </c>
      <c r="B23" s="50">
        <v>0.04</v>
      </c>
      <c r="C23" s="87">
        <f t="shared" si="1"/>
        <v>443.9</v>
      </c>
    </row>
    <row r="24" spans="1:3" ht="15.75" thickBot="1" x14ac:dyDescent="0.3">
      <c r="A24" s="49" t="s">
        <v>47</v>
      </c>
      <c r="B24" s="50">
        <v>0</v>
      </c>
      <c r="C24" s="87">
        <f t="shared" si="1"/>
        <v>0</v>
      </c>
    </row>
    <row r="25" spans="1:3" ht="15.75" thickBot="1" x14ac:dyDescent="0.3">
      <c r="A25" s="49" t="s">
        <v>48</v>
      </c>
      <c r="B25" s="50">
        <v>3</v>
      </c>
      <c r="C25" s="87">
        <f t="shared" si="1"/>
        <v>33292.839999999997</v>
      </c>
    </row>
    <row r="26" spans="1:3" ht="15.75" thickBot="1" x14ac:dyDescent="0.3">
      <c r="A26" s="49" t="s">
        <v>49</v>
      </c>
      <c r="B26" s="50">
        <v>0</v>
      </c>
      <c r="C26" s="87">
        <f t="shared" si="1"/>
        <v>0</v>
      </c>
    </row>
    <row r="27" spans="1:3" ht="15.75" thickBot="1" x14ac:dyDescent="0.3">
      <c r="A27" s="49" t="s">
        <v>50</v>
      </c>
      <c r="B27" s="50"/>
      <c r="C27" s="87"/>
    </row>
    <row r="28" spans="1:3" ht="15.75" thickBot="1" x14ac:dyDescent="0.3">
      <c r="A28" s="49" t="s">
        <v>51</v>
      </c>
      <c r="B28" s="50">
        <v>0.67</v>
      </c>
      <c r="C28" s="87">
        <f>$C$53*(B28/100)</f>
        <v>7435.4</v>
      </c>
    </row>
    <row r="29" spans="1:3" ht="15.75" thickBot="1" x14ac:dyDescent="0.3">
      <c r="A29" s="49" t="s">
        <v>52</v>
      </c>
      <c r="B29" s="50">
        <v>0.03</v>
      </c>
      <c r="C29" s="87">
        <f>$C$53*(B29/100)</f>
        <v>332.93</v>
      </c>
    </row>
    <row r="30" spans="1:3" ht="15.75" thickBot="1" x14ac:dyDescent="0.3">
      <c r="A30" s="49" t="s">
        <v>53</v>
      </c>
      <c r="B30" s="50">
        <v>0.34</v>
      </c>
      <c r="C30" s="87">
        <f>$C$53*(B30/100)</f>
        <v>3773.19</v>
      </c>
    </row>
    <row r="31" spans="1:3" ht="15.75" thickBot="1" x14ac:dyDescent="0.3">
      <c r="A31" s="49" t="s">
        <v>49</v>
      </c>
      <c r="B31" s="50">
        <v>0</v>
      </c>
      <c r="C31" s="87">
        <f>$C$53*(B31/100)</f>
        <v>0</v>
      </c>
    </row>
    <row r="32" spans="1:3" ht="15.75" thickBot="1" x14ac:dyDescent="0.3">
      <c r="A32" s="49" t="s">
        <v>54</v>
      </c>
      <c r="B32" s="50"/>
      <c r="C32" s="87"/>
    </row>
    <row r="33" spans="1:4" ht="15.75" thickBot="1" x14ac:dyDescent="0.3">
      <c r="A33" s="49" t="s">
        <v>55</v>
      </c>
      <c r="B33" s="50">
        <v>0</v>
      </c>
      <c r="C33" s="87">
        <f>$C$53*(B33/100)</f>
        <v>0</v>
      </c>
    </row>
    <row r="34" spans="1:4" ht="15.75" thickBot="1" x14ac:dyDescent="0.3">
      <c r="A34" s="59" t="s">
        <v>56</v>
      </c>
      <c r="B34" s="60">
        <f>SUM(B6:B33)</f>
        <v>57</v>
      </c>
      <c r="C34" s="89">
        <f>SUM(C6:C33)</f>
        <v>632563.88</v>
      </c>
      <c r="D34" s="90"/>
    </row>
    <row r="35" spans="1:4" ht="16.5" thickTop="1" thickBot="1" x14ac:dyDescent="0.3">
      <c r="A35" s="63" t="s">
        <v>57</v>
      </c>
      <c r="B35" s="64"/>
      <c r="C35" s="91"/>
    </row>
    <row r="36" spans="1:4" ht="16.5" thickTop="1" thickBot="1" x14ac:dyDescent="0.3">
      <c r="A36" s="49" t="s">
        <v>94</v>
      </c>
      <c r="B36" s="50">
        <v>2.5099999999999998</v>
      </c>
      <c r="C36" s="92">
        <f t="shared" ref="C36:C42" si="2">$C$53*(B36/100)</f>
        <v>27855.01</v>
      </c>
    </row>
    <row r="37" spans="1:4" ht="15.75" thickBot="1" x14ac:dyDescent="0.3">
      <c r="A37" s="49" t="s">
        <v>95</v>
      </c>
      <c r="B37" s="50">
        <v>3.45</v>
      </c>
      <c r="C37" s="92">
        <f t="shared" si="2"/>
        <v>38286.76</v>
      </c>
    </row>
    <row r="38" spans="1:4" ht="15.75" thickBot="1" x14ac:dyDescent="0.3">
      <c r="A38" s="49" t="s">
        <v>96</v>
      </c>
      <c r="B38" s="50">
        <v>3</v>
      </c>
      <c r="C38" s="92">
        <f t="shared" si="2"/>
        <v>33292.839999999997</v>
      </c>
    </row>
    <row r="39" spans="1:4" ht="15.75" thickBot="1" x14ac:dyDescent="0.3">
      <c r="A39" s="49" t="s">
        <v>62</v>
      </c>
      <c r="B39" s="50">
        <v>7</v>
      </c>
      <c r="C39" s="92">
        <f t="shared" si="2"/>
        <v>77683.28</v>
      </c>
    </row>
    <row r="40" spans="1:4" ht="15.75" thickBot="1" x14ac:dyDescent="0.3">
      <c r="A40" s="49" t="s">
        <v>63</v>
      </c>
      <c r="B40" s="50">
        <v>4.41</v>
      </c>
      <c r="C40" s="92">
        <f t="shared" si="2"/>
        <v>48940.47</v>
      </c>
    </row>
    <row r="41" spans="1:4" ht="15.75" thickBot="1" x14ac:dyDescent="0.3">
      <c r="A41" s="66" t="s">
        <v>97</v>
      </c>
      <c r="B41" s="67">
        <v>4</v>
      </c>
      <c r="C41" s="92">
        <f t="shared" si="2"/>
        <v>44390.45</v>
      </c>
    </row>
    <row r="42" spans="1:4" ht="15.75" thickBot="1" x14ac:dyDescent="0.3">
      <c r="A42" s="68" t="s">
        <v>98</v>
      </c>
      <c r="B42" s="69">
        <v>0</v>
      </c>
      <c r="C42" s="92">
        <f t="shared" si="2"/>
        <v>0</v>
      </c>
    </row>
    <row r="43" spans="1:4" ht="15.75" thickBot="1" x14ac:dyDescent="0.3">
      <c r="A43" s="70" t="s">
        <v>72</v>
      </c>
      <c r="B43" s="71">
        <v>24.37</v>
      </c>
      <c r="C43" s="93">
        <f>SUM(C36:C42)</f>
        <v>270448.81</v>
      </c>
      <c r="D43" s="90"/>
    </row>
    <row r="44" spans="1:4" ht="16.5" thickTop="1" thickBot="1" x14ac:dyDescent="0.3">
      <c r="A44" s="49" t="s">
        <v>73</v>
      </c>
      <c r="B44" s="67"/>
      <c r="C44" s="94"/>
    </row>
    <row r="45" spans="1:4" ht="15.75" thickBot="1" x14ac:dyDescent="0.3">
      <c r="A45" s="66" t="s">
        <v>74</v>
      </c>
      <c r="B45" s="69">
        <v>7.38</v>
      </c>
      <c r="C45" s="95">
        <f>$C$53*(B45/100)</f>
        <v>81900.38</v>
      </c>
    </row>
    <row r="46" spans="1:4" ht="15.75" thickBot="1" x14ac:dyDescent="0.3">
      <c r="A46" s="68" t="s">
        <v>75</v>
      </c>
      <c r="B46" s="69">
        <v>0</v>
      </c>
      <c r="C46" s="95">
        <f>$C$53*(B46/100)</f>
        <v>0</v>
      </c>
    </row>
    <row r="47" spans="1:4" ht="15.75" thickBot="1" x14ac:dyDescent="0.3">
      <c r="A47" s="70" t="s">
        <v>76</v>
      </c>
      <c r="B47" s="71">
        <v>7.38</v>
      </c>
      <c r="C47" s="93">
        <f>SUM(C45:C46)</f>
        <v>81900.38</v>
      </c>
    </row>
    <row r="48" spans="1:4" ht="16.5" thickTop="1" thickBot="1" x14ac:dyDescent="0.3">
      <c r="A48" s="66" t="s">
        <v>77</v>
      </c>
      <c r="B48" s="67"/>
      <c r="C48" s="94"/>
    </row>
    <row r="49" spans="1:4" ht="15.75" thickBot="1" x14ac:dyDescent="0.3">
      <c r="A49" s="78" t="s">
        <v>78</v>
      </c>
      <c r="B49" s="79">
        <v>2</v>
      </c>
      <c r="C49" s="95">
        <f>$C$53*(B49/100)</f>
        <v>22195.22</v>
      </c>
    </row>
    <row r="50" spans="1:4" ht="15.75" thickBot="1" x14ac:dyDescent="0.3">
      <c r="A50" s="78" t="s">
        <v>79</v>
      </c>
      <c r="B50" s="69">
        <v>1.65</v>
      </c>
      <c r="C50" s="95">
        <f>$C$53*(B50/100)</f>
        <v>18311.060000000001</v>
      </c>
    </row>
    <row r="51" spans="1:4" ht="15.75" thickBot="1" x14ac:dyDescent="0.3">
      <c r="A51" s="78" t="s">
        <v>80</v>
      </c>
      <c r="B51" s="69">
        <v>7.6</v>
      </c>
      <c r="C51" s="95">
        <f>$C$53*(B51/100)</f>
        <v>84341.85</v>
      </c>
    </row>
    <row r="52" spans="1:4" ht="15.75" thickBot="1" x14ac:dyDescent="0.3">
      <c r="A52" s="70" t="s">
        <v>81</v>
      </c>
      <c r="B52" s="71">
        <f>SUM(B49:B51)</f>
        <v>11.25</v>
      </c>
      <c r="C52" s="96">
        <f>SUM(C49:C51)</f>
        <v>124848.13</v>
      </c>
    </row>
    <row r="53" spans="1:4" ht="17.25" thickTop="1" thickBot="1" x14ac:dyDescent="0.3">
      <c r="A53" s="70" t="s">
        <v>82</v>
      </c>
      <c r="B53" s="71">
        <f>SUM(B34,B43,B47,B52)</f>
        <v>100</v>
      </c>
      <c r="C53" s="127">
        <v>1109761.2</v>
      </c>
      <c r="D53" s="80"/>
    </row>
    <row r="54" spans="1:4" ht="16.5" thickTop="1" thickBot="1" x14ac:dyDescent="0.3"/>
    <row r="55" spans="1:4" x14ac:dyDescent="0.25">
      <c r="A55" s="141" t="s">
        <v>83</v>
      </c>
      <c r="B55" s="142"/>
      <c r="C55" s="143"/>
    </row>
    <row r="56" spans="1:4" x14ac:dyDescent="0.25">
      <c r="A56" s="135"/>
      <c r="B56" s="136"/>
      <c r="C56" s="137"/>
    </row>
    <row r="57" spans="1:4" x14ac:dyDescent="0.25">
      <c r="A57" s="82" t="s">
        <v>84</v>
      </c>
      <c r="B57" s="83" t="s">
        <v>85</v>
      </c>
      <c r="C57" s="84"/>
    </row>
    <row r="58" spans="1:4" x14ac:dyDescent="0.25">
      <c r="A58" s="82" t="s">
        <v>99</v>
      </c>
      <c r="B58" s="83" t="s">
        <v>86</v>
      </c>
      <c r="C58" s="84"/>
    </row>
    <row r="59" spans="1:4" x14ac:dyDescent="0.25">
      <c r="A59" s="82" t="s">
        <v>100</v>
      </c>
      <c r="B59" s="83" t="s">
        <v>87</v>
      </c>
      <c r="C59" s="84"/>
    </row>
    <row r="60" spans="1:4" x14ac:dyDescent="0.25">
      <c r="A60" s="82" t="s">
        <v>101</v>
      </c>
      <c r="B60" s="83" t="s">
        <v>88</v>
      </c>
      <c r="C60" s="84"/>
    </row>
    <row r="61" spans="1:4" x14ac:dyDescent="0.25">
      <c r="A61" s="82"/>
      <c r="B61" s="83"/>
      <c r="C61" s="84"/>
    </row>
    <row r="62" spans="1:4" x14ac:dyDescent="0.25">
      <c r="A62" s="135" t="s">
        <v>89</v>
      </c>
      <c r="B62" s="136"/>
      <c r="C62" s="137"/>
    </row>
    <row r="63" spans="1:4" ht="15.75" thickBot="1" x14ac:dyDescent="0.3">
      <c r="A63" s="138"/>
      <c r="B63" s="139"/>
      <c r="C63" s="140"/>
    </row>
    <row r="64" spans="1:4" s="157" customFormat="1" x14ac:dyDescent="0.25">
      <c r="A64" s="158"/>
      <c r="B64" s="158"/>
      <c r="C64" s="158"/>
    </row>
    <row r="66" spans="1:6" x14ac:dyDescent="0.25">
      <c r="A66" s="85"/>
      <c r="B66" s="85"/>
      <c r="C66" s="85"/>
    </row>
    <row r="67" spans="1:6" x14ac:dyDescent="0.25">
      <c r="A67" s="157"/>
      <c r="B67" s="157"/>
      <c r="C67" s="157"/>
    </row>
    <row r="68" spans="1:6" ht="15.75" thickBot="1" x14ac:dyDescent="0.3"/>
    <row r="69" spans="1:6" ht="16.5" thickTop="1" x14ac:dyDescent="0.25">
      <c r="A69" s="47" t="s">
        <v>22</v>
      </c>
      <c r="B69" s="146" t="s">
        <v>23</v>
      </c>
      <c r="C69" s="148" t="s">
        <v>24</v>
      </c>
    </row>
    <row r="70" spans="1:6" ht="16.5" thickBot="1" x14ac:dyDescent="0.3">
      <c r="A70" s="48" t="s">
        <v>25</v>
      </c>
      <c r="B70" s="147"/>
      <c r="C70" s="149"/>
    </row>
    <row r="71" spans="1:6" ht="16.5" thickTop="1" thickBot="1" x14ac:dyDescent="0.3">
      <c r="A71" s="49" t="s">
        <v>26</v>
      </c>
      <c r="B71" s="50"/>
      <c r="C71" s="51"/>
    </row>
    <row r="72" spans="1:6" ht="15.75" thickBot="1" x14ac:dyDescent="0.3">
      <c r="A72" s="49" t="s">
        <v>27</v>
      </c>
      <c r="B72" s="50">
        <v>7.79</v>
      </c>
      <c r="C72" s="51">
        <f>$C$128*(B72/100)</f>
        <v>78767.740000000005</v>
      </c>
      <c r="D72" s="52"/>
      <c r="F72" s="53"/>
    </row>
    <row r="73" spans="1:6" ht="15.75" thickBot="1" x14ac:dyDescent="0.3">
      <c r="A73" s="49" t="s">
        <v>28</v>
      </c>
      <c r="B73" s="50">
        <v>3.42</v>
      </c>
      <c r="C73" s="51">
        <f>$C$128*(B73/100)</f>
        <v>34580.959999999999</v>
      </c>
      <c r="D73" s="52"/>
      <c r="F73" s="53"/>
    </row>
    <row r="74" spans="1:6" ht="16.5" thickBot="1" x14ac:dyDescent="0.3">
      <c r="A74" s="54" t="s">
        <v>29</v>
      </c>
      <c r="B74" s="55">
        <v>11.21</v>
      </c>
      <c r="C74" s="56">
        <f>$C$128*(B74/100)</f>
        <v>113348.7</v>
      </c>
      <c r="D74" s="52"/>
      <c r="E74" s="52"/>
      <c r="F74" s="53"/>
    </row>
    <row r="75" spans="1:6" ht="15.75" thickBot="1" x14ac:dyDescent="0.3">
      <c r="A75" s="49" t="s">
        <v>30</v>
      </c>
      <c r="B75" s="50">
        <v>0</v>
      </c>
      <c r="C75" s="51">
        <f>$C$128*(B75/100)</f>
        <v>0</v>
      </c>
      <c r="D75" s="52"/>
      <c r="E75" s="52"/>
      <c r="F75" s="53"/>
    </row>
    <row r="76" spans="1:6" ht="15.75" thickBot="1" x14ac:dyDescent="0.3">
      <c r="A76" s="49" t="s">
        <v>31</v>
      </c>
      <c r="B76" s="50"/>
      <c r="C76" s="51"/>
      <c r="D76" s="52"/>
      <c r="E76" s="52"/>
      <c r="F76" s="53"/>
    </row>
    <row r="77" spans="1:6" ht="15.75" thickBot="1" x14ac:dyDescent="0.3">
      <c r="A77" s="49" t="s">
        <v>32</v>
      </c>
      <c r="B77" s="50">
        <v>2.2400000000000002</v>
      </c>
      <c r="C77" s="51">
        <f>$C$128*(B77/100)</f>
        <v>22649.52</v>
      </c>
      <c r="D77" s="52"/>
      <c r="E77" s="52"/>
      <c r="F77" s="53"/>
    </row>
    <row r="78" spans="1:6" ht="15.75" thickBot="1" x14ac:dyDescent="0.3">
      <c r="A78" s="49" t="s">
        <v>33</v>
      </c>
      <c r="B78" s="50">
        <v>0.17</v>
      </c>
      <c r="C78" s="51">
        <f t="shared" ref="C78:C101" si="3">$C$128*(B78/100)</f>
        <v>1718.94</v>
      </c>
      <c r="D78" s="52"/>
      <c r="E78" s="57"/>
      <c r="F78" s="53"/>
    </row>
    <row r="79" spans="1:6" ht="15.75" thickBot="1" x14ac:dyDescent="0.3">
      <c r="A79" s="49" t="s">
        <v>34</v>
      </c>
      <c r="B79" s="50">
        <v>0.11</v>
      </c>
      <c r="C79" s="51">
        <f t="shared" si="3"/>
        <v>1112.25</v>
      </c>
      <c r="D79" s="52"/>
      <c r="F79" s="53"/>
    </row>
    <row r="80" spans="1:6" ht="15.75" thickBot="1" x14ac:dyDescent="0.3">
      <c r="A80" s="49" t="s">
        <v>35</v>
      </c>
      <c r="B80" s="50">
        <v>0.02</v>
      </c>
      <c r="C80" s="51">
        <f t="shared" si="3"/>
        <v>202.23</v>
      </c>
      <c r="D80" s="52"/>
      <c r="F80" s="53"/>
    </row>
    <row r="81" spans="1:6" ht="15.75" thickBot="1" x14ac:dyDescent="0.3">
      <c r="A81" s="49" t="s">
        <v>36</v>
      </c>
      <c r="B81" s="50">
        <v>7.0000000000000007E-2</v>
      </c>
      <c r="C81" s="51">
        <f t="shared" si="3"/>
        <v>707.8</v>
      </c>
      <c r="D81" s="52"/>
      <c r="F81" s="53"/>
    </row>
    <row r="82" spans="1:6" ht="15.75" thickBot="1" x14ac:dyDescent="0.3">
      <c r="A82" s="49" t="s">
        <v>37</v>
      </c>
      <c r="B82" s="50">
        <v>0.28000000000000003</v>
      </c>
      <c r="C82" s="51">
        <f t="shared" si="3"/>
        <v>2831.19</v>
      </c>
      <c r="D82" s="52"/>
      <c r="F82" s="53"/>
    </row>
    <row r="83" spans="1:6" ht="15.75" thickBot="1" x14ac:dyDescent="0.3">
      <c r="A83" s="49" t="s">
        <v>38</v>
      </c>
      <c r="B83" s="50">
        <v>0.34</v>
      </c>
      <c r="C83" s="51">
        <f t="shared" si="3"/>
        <v>3437.87</v>
      </c>
      <c r="D83" s="52"/>
      <c r="F83" s="53"/>
    </row>
    <row r="84" spans="1:6" ht="15.75" thickBot="1" x14ac:dyDescent="0.3">
      <c r="A84" s="49" t="s">
        <v>39</v>
      </c>
      <c r="B84" s="50">
        <v>0.9</v>
      </c>
      <c r="C84" s="51">
        <f t="shared" si="3"/>
        <v>9100.25</v>
      </c>
      <c r="D84" s="52"/>
      <c r="F84" s="53"/>
    </row>
    <row r="85" spans="1:6" ht="15.75" thickBot="1" x14ac:dyDescent="0.3">
      <c r="A85" s="49" t="s">
        <v>40</v>
      </c>
      <c r="B85" s="50">
        <v>0</v>
      </c>
      <c r="C85" s="51">
        <f t="shared" si="3"/>
        <v>0</v>
      </c>
      <c r="D85" s="52"/>
      <c r="F85" s="53"/>
    </row>
    <row r="86" spans="1:6" ht="15.75" thickBot="1" x14ac:dyDescent="0.3">
      <c r="A86" s="49" t="s">
        <v>41</v>
      </c>
      <c r="B86" s="50"/>
      <c r="C86" s="51"/>
      <c r="D86" s="52"/>
      <c r="F86" s="53"/>
    </row>
    <row r="87" spans="1:6" ht="15.75" thickBot="1" x14ac:dyDescent="0.3">
      <c r="A87" s="49" t="s">
        <v>42</v>
      </c>
      <c r="B87" s="50">
        <v>1.25</v>
      </c>
      <c r="C87" s="51">
        <f t="shared" si="3"/>
        <v>12639.24</v>
      </c>
      <c r="D87" s="52"/>
      <c r="F87" s="53"/>
    </row>
    <row r="88" spans="1:6" ht="15.75" thickBot="1" x14ac:dyDescent="0.3">
      <c r="A88" s="49" t="s">
        <v>43</v>
      </c>
      <c r="B88" s="50">
        <v>0.16</v>
      </c>
      <c r="C88" s="51">
        <f t="shared" si="3"/>
        <v>1617.82</v>
      </c>
      <c r="D88" s="52"/>
      <c r="F88" s="53"/>
    </row>
    <row r="89" spans="1:6" ht="15.75" thickBot="1" x14ac:dyDescent="0.3">
      <c r="A89" s="49" t="s">
        <v>44</v>
      </c>
      <c r="B89" s="50">
        <v>0.01</v>
      </c>
      <c r="C89" s="51">
        <f t="shared" si="3"/>
        <v>101.11</v>
      </c>
      <c r="D89" s="52"/>
      <c r="F89" s="53"/>
    </row>
    <row r="90" spans="1:6" ht="15.75" thickBot="1" x14ac:dyDescent="0.3">
      <c r="A90" s="49" t="s">
        <v>45</v>
      </c>
      <c r="B90" s="50">
        <v>0.08</v>
      </c>
      <c r="C90" s="51">
        <f t="shared" si="3"/>
        <v>808.91</v>
      </c>
      <c r="D90" s="52"/>
      <c r="F90" s="53"/>
    </row>
    <row r="91" spans="1:6" ht="15.75" thickBot="1" x14ac:dyDescent="0.3">
      <c r="A91" s="49" t="s">
        <v>46</v>
      </c>
      <c r="B91" s="50">
        <v>0.04</v>
      </c>
      <c r="C91" s="51">
        <f t="shared" si="3"/>
        <v>404.46</v>
      </c>
      <c r="D91" s="52"/>
      <c r="F91" s="53"/>
    </row>
    <row r="92" spans="1:6" ht="15.75" thickBot="1" x14ac:dyDescent="0.3">
      <c r="A92" s="49" t="s">
        <v>47</v>
      </c>
      <c r="B92" s="50">
        <v>0.15</v>
      </c>
      <c r="C92" s="51">
        <f t="shared" si="3"/>
        <v>1516.71</v>
      </c>
      <c r="D92" s="52"/>
      <c r="F92" s="53"/>
    </row>
    <row r="93" spans="1:6" ht="15.75" thickBot="1" x14ac:dyDescent="0.3">
      <c r="A93" s="49" t="s">
        <v>48</v>
      </c>
      <c r="B93" s="50">
        <v>0.93</v>
      </c>
      <c r="C93" s="51">
        <f t="shared" si="3"/>
        <v>9403.59</v>
      </c>
      <c r="D93" s="52"/>
      <c r="F93" s="53"/>
    </row>
    <row r="94" spans="1:6" ht="15.75" thickBot="1" x14ac:dyDescent="0.3">
      <c r="A94" s="49" t="s">
        <v>49</v>
      </c>
      <c r="B94" s="50">
        <v>0</v>
      </c>
      <c r="C94" s="51">
        <f t="shared" si="3"/>
        <v>0</v>
      </c>
      <c r="D94" s="52"/>
      <c r="F94" s="53"/>
    </row>
    <row r="95" spans="1:6" ht="15.75" thickBot="1" x14ac:dyDescent="0.3">
      <c r="A95" s="49" t="s">
        <v>50</v>
      </c>
      <c r="B95" s="50"/>
      <c r="C95" s="51"/>
      <c r="D95" s="52"/>
      <c r="F95" s="53"/>
    </row>
    <row r="96" spans="1:6" ht="15.75" thickBot="1" x14ac:dyDescent="0.3">
      <c r="A96" s="49" t="s">
        <v>51</v>
      </c>
      <c r="B96" s="50">
        <v>0.05</v>
      </c>
      <c r="C96" s="51">
        <f t="shared" si="3"/>
        <v>505.57</v>
      </c>
      <c r="D96" s="52"/>
      <c r="F96" s="53"/>
    </row>
    <row r="97" spans="1:7" ht="15.75" thickBot="1" x14ac:dyDescent="0.3">
      <c r="A97" s="49" t="s">
        <v>52</v>
      </c>
      <c r="B97" s="50">
        <v>0.01</v>
      </c>
      <c r="C97" s="51">
        <f t="shared" si="3"/>
        <v>101.11</v>
      </c>
      <c r="D97" s="52"/>
      <c r="F97" s="53"/>
    </row>
    <row r="98" spans="1:7" ht="15.75" thickBot="1" x14ac:dyDescent="0.3">
      <c r="A98" s="49" t="s">
        <v>53</v>
      </c>
      <c r="B98" s="50">
        <v>0.34</v>
      </c>
      <c r="C98" s="51">
        <f t="shared" si="3"/>
        <v>3437.87</v>
      </c>
      <c r="D98" s="52"/>
      <c r="F98" s="53"/>
    </row>
    <row r="99" spans="1:7" ht="15.75" thickBot="1" x14ac:dyDescent="0.3">
      <c r="A99" s="49" t="s">
        <v>49</v>
      </c>
      <c r="B99" s="50">
        <v>0</v>
      </c>
      <c r="C99" s="51">
        <f t="shared" si="3"/>
        <v>0</v>
      </c>
      <c r="D99" s="52"/>
      <c r="F99" s="53"/>
      <c r="G99" s="57"/>
    </row>
    <row r="100" spans="1:7" ht="15.75" thickBot="1" x14ac:dyDescent="0.3">
      <c r="A100" s="49" t="s">
        <v>54</v>
      </c>
      <c r="B100" s="50"/>
      <c r="C100" s="51"/>
      <c r="D100" s="52"/>
      <c r="F100" s="53"/>
    </row>
    <row r="101" spans="1:7" ht="15.75" thickBot="1" x14ac:dyDescent="0.3">
      <c r="A101" s="49" t="s">
        <v>55</v>
      </c>
      <c r="B101" s="50">
        <v>0.96</v>
      </c>
      <c r="C101" s="51">
        <f t="shared" si="3"/>
        <v>9706.94</v>
      </c>
      <c r="D101" s="52"/>
      <c r="E101" s="58"/>
      <c r="F101" s="53"/>
    </row>
    <row r="102" spans="1:7" ht="15.75" thickBot="1" x14ac:dyDescent="0.3">
      <c r="A102" s="59" t="s">
        <v>56</v>
      </c>
      <c r="B102" s="60">
        <v>19.32</v>
      </c>
      <c r="C102" s="61">
        <f>SUM(C74:C101)</f>
        <v>195352.08</v>
      </c>
      <c r="D102" s="52"/>
      <c r="E102" s="62"/>
      <c r="F102" s="53"/>
    </row>
    <row r="103" spans="1:7" ht="16.5" thickTop="1" thickBot="1" x14ac:dyDescent="0.3">
      <c r="A103" s="63" t="s">
        <v>57</v>
      </c>
      <c r="B103" s="64"/>
      <c r="C103" s="65"/>
      <c r="F103" s="53"/>
    </row>
    <row r="104" spans="1:7" ht="16.5" thickTop="1" thickBot="1" x14ac:dyDescent="0.3">
      <c r="A104" s="49" t="s">
        <v>58</v>
      </c>
      <c r="B104" s="50">
        <v>48.68</v>
      </c>
      <c r="C104" s="51">
        <f>$C$128*(B104/100)</f>
        <v>492222.56</v>
      </c>
      <c r="F104" s="53"/>
    </row>
    <row r="105" spans="1:7" ht="15.75" thickBot="1" x14ac:dyDescent="0.3">
      <c r="A105" s="49" t="s">
        <v>59</v>
      </c>
      <c r="B105" s="50">
        <v>1.1200000000000001</v>
      </c>
      <c r="C105" s="51">
        <f t="shared" ref="C105:C117" si="4">$C$128*(B105/100)</f>
        <v>11324.76</v>
      </c>
      <c r="F105" s="53"/>
    </row>
    <row r="106" spans="1:7" ht="15.75" thickBot="1" x14ac:dyDescent="0.3">
      <c r="A106" s="49" t="s">
        <v>60</v>
      </c>
      <c r="B106" s="50">
        <v>9</v>
      </c>
      <c r="C106" s="51">
        <f t="shared" si="4"/>
        <v>91002.53</v>
      </c>
      <c r="E106" s="58"/>
      <c r="F106" s="53"/>
    </row>
    <row r="107" spans="1:7" ht="15.75" thickBot="1" x14ac:dyDescent="0.3">
      <c r="A107" s="49" t="s">
        <v>61</v>
      </c>
      <c r="B107" s="50">
        <v>0.9</v>
      </c>
      <c r="C107" s="51">
        <f t="shared" si="4"/>
        <v>9100.25</v>
      </c>
      <c r="F107" s="53"/>
    </row>
    <row r="108" spans="1:7" ht="15.75" thickBot="1" x14ac:dyDescent="0.3">
      <c r="A108" s="49" t="s">
        <v>62</v>
      </c>
      <c r="B108" s="50">
        <v>1.5</v>
      </c>
      <c r="C108" s="51">
        <f t="shared" si="4"/>
        <v>15167.09</v>
      </c>
      <c r="F108" s="53"/>
    </row>
    <row r="109" spans="1:7" ht="15.75" thickBot="1" x14ac:dyDescent="0.3">
      <c r="A109" s="49" t="s">
        <v>63</v>
      </c>
      <c r="B109" s="50">
        <v>0.5</v>
      </c>
      <c r="C109" s="51">
        <f t="shared" si="4"/>
        <v>5055.7</v>
      </c>
      <c r="F109" s="53"/>
    </row>
    <row r="110" spans="1:7" ht="15.75" thickBot="1" x14ac:dyDescent="0.3">
      <c r="A110" s="66" t="s">
        <v>64</v>
      </c>
      <c r="B110" s="67">
        <v>0.35</v>
      </c>
      <c r="C110" s="51">
        <f t="shared" si="4"/>
        <v>3538.99</v>
      </c>
      <c r="F110" s="53"/>
    </row>
    <row r="111" spans="1:7" ht="15.75" thickBot="1" x14ac:dyDescent="0.3">
      <c r="A111" s="68" t="s">
        <v>65</v>
      </c>
      <c r="B111" s="69">
        <v>0.24</v>
      </c>
      <c r="C111" s="51">
        <f t="shared" si="4"/>
        <v>2426.73</v>
      </c>
      <c r="F111" s="53"/>
    </row>
    <row r="112" spans="1:7" ht="15.75" thickBot="1" x14ac:dyDescent="0.3">
      <c r="A112" s="68" t="s">
        <v>66</v>
      </c>
      <c r="B112" s="69">
        <v>0.2</v>
      </c>
      <c r="C112" s="51">
        <f t="shared" si="4"/>
        <v>2022.28</v>
      </c>
      <c r="F112" s="53"/>
    </row>
    <row r="113" spans="1:6" ht="15.75" thickBot="1" x14ac:dyDescent="0.3">
      <c r="A113" s="68" t="s">
        <v>67</v>
      </c>
      <c r="B113" s="69">
        <v>1</v>
      </c>
      <c r="C113" s="51">
        <f t="shared" si="4"/>
        <v>10111.39</v>
      </c>
      <c r="F113" s="53"/>
    </row>
    <row r="114" spans="1:6" ht="15.75" thickBot="1" x14ac:dyDescent="0.3">
      <c r="A114" s="68" t="s">
        <v>68</v>
      </c>
      <c r="B114" s="69">
        <v>0.2</v>
      </c>
      <c r="C114" s="51">
        <f t="shared" si="4"/>
        <v>2022.28</v>
      </c>
      <c r="F114" s="53"/>
    </row>
    <row r="115" spans="1:6" ht="15.75" thickBot="1" x14ac:dyDescent="0.3">
      <c r="A115" s="68" t="s">
        <v>69</v>
      </c>
      <c r="B115" s="69">
        <v>0.06</v>
      </c>
      <c r="C115" s="51">
        <f t="shared" si="4"/>
        <v>606.67999999999995</v>
      </c>
      <c r="F115" s="53"/>
    </row>
    <row r="116" spans="1:6" ht="15.75" thickBot="1" x14ac:dyDescent="0.3">
      <c r="A116" s="68" t="s">
        <v>70</v>
      </c>
      <c r="B116" s="69">
        <v>0.06</v>
      </c>
      <c r="C116" s="51">
        <f t="shared" si="4"/>
        <v>606.67999999999995</v>
      </c>
      <c r="F116" s="53"/>
    </row>
    <row r="117" spans="1:6" ht="15.75" thickBot="1" x14ac:dyDescent="0.3">
      <c r="A117" s="68" t="s">
        <v>71</v>
      </c>
      <c r="B117" s="69">
        <v>0.42</v>
      </c>
      <c r="C117" s="51">
        <f t="shared" si="4"/>
        <v>4246.78</v>
      </c>
      <c r="F117" s="53"/>
    </row>
    <row r="118" spans="1:6" ht="15.75" thickBot="1" x14ac:dyDescent="0.3">
      <c r="A118" s="70" t="s">
        <v>72</v>
      </c>
      <c r="B118" s="71">
        <v>64.23</v>
      </c>
      <c r="C118" s="72">
        <f>SUM(C104:C117)</f>
        <v>649454.69999999995</v>
      </c>
      <c r="D118" s="73"/>
      <c r="F118" s="53"/>
    </row>
    <row r="119" spans="1:6" ht="16.5" thickTop="1" thickBot="1" x14ac:dyDescent="0.3">
      <c r="A119" s="49" t="s">
        <v>73</v>
      </c>
      <c r="B119" s="67"/>
      <c r="C119" s="74"/>
    </row>
    <row r="120" spans="1:6" ht="15.75" thickBot="1" x14ac:dyDescent="0.3">
      <c r="A120" s="66" t="s">
        <v>74</v>
      </c>
      <c r="B120" s="69">
        <v>5.2</v>
      </c>
      <c r="C120" s="75">
        <f>$C$128*(B120/100)</f>
        <v>52579.24</v>
      </c>
    </row>
    <row r="121" spans="1:6" ht="15.75" thickBot="1" x14ac:dyDescent="0.3">
      <c r="A121" s="68" t="s">
        <v>75</v>
      </c>
      <c r="B121" s="69">
        <v>0</v>
      </c>
      <c r="C121" s="75">
        <f>$C$128*(B121/100)</f>
        <v>0</v>
      </c>
    </row>
    <row r="122" spans="1:6" ht="15.75" thickBot="1" x14ac:dyDescent="0.3">
      <c r="A122" s="70" t="s">
        <v>76</v>
      </c>
      <c r="B122" s="71">
        <v>5.2</v>
      </c>
      <c r="C122" s="76">
        <f>SUM(C120:C121)</f>
        <v>52579.24</v>
      </c>
    </row>
    <row r="123" spans="1:6" ht="16.5" thickTop="1" thickBot="1" x14ac:dyDescent="0.3">
      <c r="A123" s="77" t="s">
        <v>77</v>
      </c>
      <c r="B123" s="67"/>
      <c r="C123" s="74"/>
    </row>
    <row r="124" spans="1:6" ht="15.75" thickBot="1" x14ac:dyDescent="0.3">
      <c r="A124" s="78" t="s">
        <v>78</v>
      </c>
      <c r="B124" s="79">
        <v>2</v>
      </c>
      <c r="C124" s="75">
        <f>$C$128*(B124/100)</f>
        <v>20222.78</v>
      </c>
    </row>
    <row r="125" spans="1:6" ht="15.75" thickBot="1" x14ac:dyDescent="0.3">
      <c r="A125" s="78" t="s">
        <v>79</v>
      </c>
      <c r="B125" s="69">
        <v>1.65</v>
      </c>
      <c r="C125" s="75">
        <f t="shared" ref="C125:C126" si="5">$C$128*(B125/100)</f>
        <v>16683.8</v>
      </c>
    </row>
    <row r="126" spans="1:6" ht="15.75" thickBot="1" x14ac:dyDescent="0.3">
      <c r="A126" s="78" t="s">
        <v>80</v>
      </c>
      <c r="B126" s="69">
        <v>7.6</v>
      </c>
      <c r="C126" s="75">
        <f t="shared" si="5"/>
        <v>76846.58</v>
      </c>
    </row>
    <row r="127" spans="1:6" ht="15.75" thickBot="1" x14ac:dyDescent="0.3">
      <c r="A127" s="70" t="s">
        <v>81</v>
      </c>
      <c r="B127" s="71">
        <v>11.25</v>
      </c>
      <c r="C127" s="76">
        <f>SUM(C124:C126)</f>
        <v>113753.16</v>
      </c>
      <c r="E127" s="80"/>
    </row>
    <row r="128" spans="1:6" ht="17.25" thickTop="1" thickBot="1" x14ac:dyDescent="0.3">
      <c r="A128" s="59" t="s">
        <v>82</v>
      </c>
      <c r="B128" s="60">
        <f>SUM(B102,B118,B122,B127)</f>
        <v>100</v>
      </c>
      <c r="C128" s="128">
        <v>1011139.2</v>
      </c>
      <c r="E128" s="57"/>
    </row>
    <row r="129" spans="1:3" ht="11.25" customHeight="1" thickTop="1" thickBot="1" x14ac:dyDescent="0.3"/>
    <row r="130" spans="1:3" x14ac:dyDescent="0.25">
      <c r="A130" s="141" t="s">
        <v>83</v>
      </c>
      <c r="B130" s="142"/>
      <c r="C130" s="143"/>
    </row>
    <row r="131" spans="1:3" x14ac:dyDescent="0.25">
      <c r="A131" s="135"/>
      <c r="B131" s="136"/>
      <c r="C131" s="137"/>
    </row>
    <row r="132" spans="1:3" x14ac:dyDescent="0.25">
      <c r="A132" s="82" t="s">
        <v>84</v>
      </c>
      <c r="B132" s="83" t="s">
        <v>85</v>
      </c>
      <c r="C132" s="84"/>
    </row>
    <row r="133" spans="1:3" x14ac:dyDescent="0.25">
      <c r="A133" s="82" t="s">
        <v>121</v>
      </c>
      <c r="B133" s="83" t="s">
        <v>124</v>
      </c>
      <c r="C133" s="84"/>
    </row>
    <row r="134" spans="1:3" x14ac:dyDescent="0.25">
      <c r="A134" s="82" t="s">
        <v>122</v>
      </c>
      <c r="B134" s="83" t="s">
        <v>87</v>
      </c>
      <c r="C134" s="84"/>
    </row>
    <row r="135" spans="1:3" x14ac:dyDescent="0.25">
      <c r="A135" s="82" t="s">
        <v>123</v>
      </c>
      <c r="B135" s="83" t="s">
        <v>88</v>
      </c>
      <c r="C135" s="84"/>
    </row>
    <row r="136" spans="1:3" ht="6" customHeight="1" x14ac:dyDescent="0.25">
      <c r="A136" s="82"/>
      <c r="B136" s="83"/>
      <c r="C136" s="84"/>
    </row>
    <row r="137" spans="1:3" x14ac:dyDescent="0.25">
      <c r="A137" s="135" t="s">
        <v>89</v>
      </c>
      <c r="B137" s="136"/>
      <c r="C137" s="137"/>
    </row>
    <row r="138" spans="1:3" ht="0.75" customHeight="1" thickBot="1" x14ac:dyDescent="0.3">
      <c r="A138" s="138"/>
      <c r="B138" s="139"/>
      <c r="C138" s="140"/>
    </row>
    <row r="140" spans="1:3" x14ac:dyDescent="0.25">
      <c r="A140" s="85"/>
      <c r="B140" s="85"/>
      <c r="C140" s="85"/>
    </row>
    <row r="141" spans="1:3" ht="15.75" thickBot="1" x14ac:dyDescent="0.3"/>
    <row r="142" spans="1:3" ht="36.75" customHeight="1" thickTop="1" thickBot="1" x14ac:dyDescent="0.3">
      <c r="A142" s="97" t="s">
        <v>102</v>
      </c>
      <c r="B142" s="129" t="s">
        <v>23</v>
      </c>
      <c r="C142" s="130" t="s">
        <v>91</v>
      </c>
    </row>
    <row r="143" spans="1:3" ht="16.5" thickTop="1" thickBot="1" x14ac:dyDescent="0.3">
      <c r="A143" s="49" t="s">
        <v>26</v>
      </c>
      <c r="B143" s="50"/>
      <c r="C143" s="98"/>
    </row>
    <row r="144" spans="1:3" ht="15.75" thickBot="1" x14ac:dyDescent="0.3">
      <c r="A144" s="49" t="s">
        <v>27</v>
      </c>
      <c r="B144" s="99">
        <v>30.99</v>
      </c>
      <c r="C144" s="100">
        <f>$C$192*(B144/100)</f>
        <v>149994.07999999999</v>
      </c>
    </row>
    <row r="145" spans="1:4" ht="15.75" thickBot="1" x14ac:dyDescent="0.3">
      <c r="A145" s="49" t="s">
        <v>28</v>
      </c>
      <c r="B145" s="99">
        <v>5.0199999999999996</v>
      </c>
      <c r="C145" s="100">
        <f>$C$192*(B145/100)</f>
        <v>24297.200000000001</v>
      </c>
    </row>
    <row r="146" spans="1:4" ht="16.5" thickBot="1" x14ac:dyDescent="0.3">
      <c r="A146" s="54" t="s">
        <v>29</v>
      </c>
      <c r="B146" s="101">
        <f>SUM(B144:B145)</f>
        <v>36.01</v>
      </c>
      <c r="C146" s="102">
        <f>SUM(C144:C145)</f>
        <v>174291.28</v>
      </c>
      <c r="D146" s="90"/>
    </row>
    <row r="147" spans="1:4" ht="15.75" thickBot="1" x14ac:dyDescent="0.3">
      <c r="A147" s="49" t="s">
        <v>30</v>
      </c>
      <c r="B147" s="50"/>
      <c r="C147" s="100"/>
    </row>
    <row r="148" spans="1:4" ht="15.75" thickBot="1" x14ac:dyDescent="0.3">
      <c r="A148" s="49" t="s">
        <v>31</v>
      </c>
      <c r="B148" s="50"/>
      <c r="C148" s="100"/>
    </row>
    <row r="149" spans="1:4" ht="15.75" thickBot="1" x14ac:dyDescent="0.3">
      <c r="A149" s="49" t="s">
        <v>32</v>
      </c>
      <c r="B149" s="50">
        <v>7.8</v>
      </c>
      <c r="C149" s="100">
        <f>$C$192*(B149/100)</f>
        <v>37752.620000000003</v>
      </c>
    </row>
    <row r="150" spans="1:4" ht="15.75" thickBot="1" x14ac:dyDescent="0.3">
      <c r="A150" s="49" t="s">
        <v>33</v>
      </c>
      <c r="B150" s="50">
        <v>0.59</v>
      </c>
      <c r="C150" s="100">
        <f t="shared" ref="C150:C174" si="6">$C$192*(B150/100)</f>
        <v>2855.65</v>
      </c>
    </row>
    <row r="151" spans="1:4" ht="15.75" thickBot="1" x14ac:dyDescent="0.3">
      <c r="A151" s="49" t="s">
        <v>34</v>
      </c>
      <c r="B151" s="50">
        <v>0.39</v>
      </c>
      <c r="C151" s="100">
        <f t="shared" si="6"/>
        <v>1887.63</v>
      </c>
    </row>
    <row r="152" spans="1:4" ht="15.75" thickBot="1" x14ac:dyDescent="0.3">
      <c r="A152" s="49" t="s">
        <v>35</v>
      </c>
      <c r="B152" s="50">
        <v>0.08</v>
      </c>
      <c r="C152" s="100">
        <f t="shared" si="6"/>
        <v>387.21</v>
      </c>
    </row>
    <row r="153" spans="1:4" ht="15.75" thickBot="1" x14ac:dyDescent="0.3">
      <c r="A153" s="49" t="s">
        <v>36</v>
      </c>
      <c r="B153" s="50">
        <v>0.23</v>
      </c>
      <c r="C153" s="100">
        <f t="shared" si="6"/>
        <v>1113.22</v>
      </c>
    </row>
    <row r="154" spans="1:4" ht="15.75" thickBot="1" x14ac:dyDescent="0.3">
      <c r="A154" s="49" t="s">
        <v>37</v>
      </c>
      <c r="B154" s="50">
        <v>0.98</v>
      </c>
      <c r="C154" s="100">
        <f t="shared" si="6"/>
        <v>4743.28</v>
      </c>
    </row>
    <row r="155" spans="1:4" ht="15.75" thickBot="1" x14ac:dyDescent="0.3">
      <c r="A155" s="49" t="s">
        <v>38</v>
      </c>
      <c r="B155" s="50">
        <v>1.17</v>
      </c>
      <c r="C155" s="100">
        <f t="shared" si="6"/>
        <v>5662.89</v>
      </c>
    </row>
    <row r="156" spans="1:4" ht="15.75" thickBot="1" x14ac:dyDescent="0.3">
      <c r="A156" s="49" t="s">
        <v>39</v>
      </c>
      <c r="B156" s="50">
        <v>3.12</v>
      </c>
      <c r="C156" s="100">
        <f t="shared" si="6"/>
        <v>15101.05</v>
      </c>
    </row>
    <row r="157" spans="1:4" ht="15.75" thickBot="1" x14ac:dyDescent="0.3">
      <c r="A157" s="49" t="s">
        <v>40</v>
      </c>
      <c r="B157" s="50">
        <v>0</v>
      </c>
      <c r="C157" s="100">
        <f t="shared" si="6"/>
        <v>0</v>
      </c>
    </row>
    <row r="158" spans="1:4" ht="15.75" thickBot="1" x14ac:dyDescent="0.3">
      <c r="A158" s="49" t="s">
        <v>41</v>
      </c>
      <c r="B158" s="50"/>
      <c r="C158" s="100"/>
    </row>
    <row r="159" spans="1:4" ht="15.75" thickBot="1" x14ac:dyDescent="0.3">
      <c r="A159" s="49" t="s">
        <v>42</v>
      </c>
      <c r="B159" s="50">
        <v>3.25</v>
      </c>
      <c r="C159" s="100">
        <f t="shared" si="6"/>
        <v>15730.26</v>
      </c>
    </row>
    <row r="160" spans="1:4" ht="15.75" thickBot="1" x14ac:dyDescent="0.3">
      <c r="A160" s="49" t="s">
        <v>43</v>
      </c>
      <c r="B160" s="50">
        <v>0.54</v>
      </c>
      <c r="C160" s="100">
        <f t="shared" si="6"/>
        <v>2613.64</v>
      </c>
    </row>
    <row r="161" spans="1:3" ht="15.75" thickBot="1" x14ac:dyDescent="0.3">
      <c r="A161" s="49" t="s">
        <v>44</v>
      </c>
      <c r="B161" s="50">
        <v>0.01</v>
      </c>
      <c r="C161" s="100">
        <f t="shared" si="6"/>
        <v>48.4</v>
      </c>
    </row>
    <row r="162" spans="1:3" ht="15.75" thickBot="1" x14ac:dyDescent="0.3">
      <c r="A162" s="49" t="s">
        <v>45</v>
      </c>
      <c r="B162" s="50">
        <v>0.11</v>
      </c>
      <c r="C162" s="100">
        <f t="shared" si="6"/>
        <v>532.41</v>
      </c>
    </row>
    <row r="163" spans="1:3" ht="15.75" thickBot="1" x14ac:dyDescent="0.3">
      <c r="A163" s="49" t="s">
        <v>46</v>
      </c>
      <c r="B163" s="50">
        <v>0.01</v>
      </c>
      <c r="C163" s="100">
        <f t="shared" si="6"/>
        <v>48.4</v>
      </c>
    </row>
    <row r="164" spans="1:3" ht="15.75" thickBot="1" x14ac:dyDescent="0.3">
      <c r="A164" s="49" t="s">
        <v>47</v>
      </c>
      <c r="B164" s="50">
        <v>0</v>
      </c>
      <c r="C164" s="100">
        <f t="shared" si="6"/>
        <v>0</v>
      </c>
    </row>
    <row r="165" spans="1:3" ht="15.75" thickBot="1" x14ac:dyDescent="0.3">
      <c r="A165" s="49" t="s">
        <v>48</v>
      </c>
      <c r="B165" s="50">
        <v>3.25</v>
      </c>
      <c r="C165" s="100">
        <f t="shared" si="6"/>
        <v>15730.26</v>
      </c>
    </row>
    <row r="166" spans="1:3" ht="15.75" thickBot="1" x14ac:dyDescent="0.3">
      <c r="A166" s="49" t="s">
        <v>103</v>
      </c>
      <c r="B166" s="50">
        <v>1.08</v>
      </c>
      <c r="C166" s="100">
        <f t="shared" si="6"/>
        <v>5227.29</v>
      </c>
    </row>
    <row r="167" spans="1:3" ht="15.75" thickBot="1" x14ac:dyDescent="0.3">
      <c r="A167" s="49" t="s">
        <v>104</v>
      </c>
      <c r="B167" s="50">
        <v>0</v>
      </c>
      <c r="C167" s="100">
        <f t="shared" si="6"/>
        <v>0</v>
      </c>
    </row>
    <row r="168" spans="1:3" ht="15.75" thickBot="1" x14ac:dyDescent="0.3">
      <c r="A168" s="49" t="s">
        <v>50</v>
      </c>
      <c r="B168" s="50"/>
      <c r="C168" s="100"/>
    </row>
    <row r="169" spans="1:3" ht="15.75" thickBot="1" x14ac:dyDescent="0.3">
      <c r="A169" s="49" t="s">
        <v>51</v>
      </c>
      <c r="B169" s="50">
        <v>0.73</v>
      </c>
      <c r="C169" s="100">
        <f t="shared" si="6"/>
        <v>3533.26</v>
      </c>
    </row>
    <row r="170" spans="1:3" ht="15.75" thickBot="1" x14ac:dyDescent="0.3">
      <c r="A170" s="49" t="s">
        <v>52</v>
      </c>
      <c r="B170" s="50">
        <v>0.03</v>
      </c>
      <c r="C170" s="100">
        <f t="shared" si="6"/>
        <v>145.19999999999999</v>
      </c>
    </row>
    <row r="171" spans="1:3" ht="15.75" thickBot="1" x14ac:dyDescent="0.3">
      <c r="A171" s="49" t="s">
        <v>53</v>
      </c>
      <c r="B171" s="50">
        <v>1.19</v>
      </c>
      <c r="C171" s="100">
        <f t="shared" si="6"/>
        <v>5759.7</v>
      </c>
    </row>
    <row r="172" spans="1:3" ht="15.75" thickBot="1" x14ac:dyDescent="0.3">
      <c r="A172" s="49" t="s">
        <v>49</v>
      </c>
      <c r="B172" s="50">
        <v>0</v>
      </c>
      <c r="C172" s="100">
        <f t="shared" si="6"/>
        <v>0</v>
      </c>
    </row>
    <row r="173" spans="1:3" ht="15.75" thickBot="1" x14ac:dyDescent="0.3">
      <c r="A173" s="49" t="s">
        <v>54</v>
      </c>
      <c r="B173" s="50"/>
      <c r="C173" s="100"/>
    </row>
    <row r="174" spans="1:3" ht="15.75" thickBot="1" x14ac:dyDescent="0.3">
      <c r="A174" s="49" t="s">
        <v>55</v>
      </c>
      <c r="B174" s="50">
        <v>0</v>
      </c>
      <c r="C174" s="100">
        <f t="shared" si="6"/>
        <v>0</v>
      </c>
    </row>
    <row r="175" spans="1:3" ht="15.75" thickBot="1" x14ac:dyDescent="0.3">
      <c r="A175" s="59" t="s">
        <v>56</v>
      </c>
      <c r="B175" s="103">
        <f>SUM(B146:B174)</f>
        <v>60.57</v>
      </c>
      <c r="C175" s="104">
        <f>SUM(C146:C174)</f>
        <v>293163.65000000002</v>
      </c>
    </row>
    <row r="176" spans="1:3" ht="16.5" thickTop="1" thickBot="1" x14ac:dyDescent="0.3">
      <c r="A176" s="105" t="s">
        <v>57</v>
      </c>
      <c r="B176" s="106"/>
      <c r="C176" s="100"/>
    </row>
    <row r="177" spans="1:4" ht="15.75" thickBot="1" x14ac:dyDescent="0.3">
      <c r="A177" s="49" t="s">
        <v>105</v>
      </c>
      <c r="B177" s="50">
        <v>5.53</v>
      </c>
      <c r="C177" s="100">
        <f t="shared" ref="C177:C181" si="7">$C$192*(B177/100)</f>
        <v>26765.64</v>
      </c>
    </row>
    <row r="178" spans="1:4" ht="15.75" thickBot="1" x14ac:dyDescent="0.3">
      <c r="A178" s="49" t="s">
        <v>106</v>
      </c>
      <c r="B178" s="50">
        <v>1.19</v>
      </c>
      <c r="C178" s="100">
        <f t="shared" si="7"/>
        <v>5759.7</v>
      </c>
    </row>
    <row r="179" spans="1:4" ht="15.75" thickBot="1" x14ac:dyDescent="0.3">
      <c r="A179" s="49" t="s">
        <v>62</v>
      </c>
      <c r="B179" s="50">
        <v>4.37</v>
      </c>
      <c r="C179" s="100">
        <f t="shared" si="7"/>
        <v>21151.15</v>
      </c>
    </row>
    <row r="180" spans="1:4" ht="15.75" thickBot="1" x14ac:dyDescent="0.3">
      <c r="A180" s="49" t="s">
        <v>63</v>
      </c>
      <c r="B180" s="50">
        <v>8</v>
      </c>
      <c r="C180" s="100">
        <f t="shared" si="7"/>
        <v>38720.639999999999</v>
      </c>
    </row>
    <row r="181" spans="1:4" ht="15.75" thickBot="1" x14ac:dyDescent="0.3">
      <c r="A181" s="66" t="s">
        <v>98</v>
      </c>
      <c r="B181" s="67">
        <v>0</v>
      </c>
      <c r="C181" s="100">
        <f t="shared" si="7"/>
        <v>0</v>
      </c>
    </row>
    <row r="182" spans="1:4" ht="15.75" thickBot="1" x14ac:dyDescent="0.3">
      <c r="A182" s="70" t="s">
        <v>72</v>
      </c>
      <c r="B182" s="71">
        <f>SUM(B177:B181)</f>
        <v>19.09</v>
      </c>
      <c r="C182" s="107">
        <f>SUM(C177:C181)</f>
        <v>92397.13</v>
      </c>
    </row>
    <row r="183" spans="1:4" ht="16.5" thickTop="1" thickBot="1" x14ac:dyDescent="0.3">
      <c r="A183" s="49" t="s">
        <v>107</v>
      </c>
      <c r="B183" s="67"/>
      <c r="C183" s="108"/>
    </row>
    <row r="184" spans="1:4" ht="15.75" thickBot="1" x14ac:dyDescent="0.3">
      <c r="A184" s="66" t="s">
        <v>74</v>
      </c>
      <c r="B184" s="69">
        <v>6.09</v>
      </c>
      <c r="C184" s="100">
        <f t="shared" ref="C184:C185" si="8">$C$192*(B184/100)</f>
        <v>29476.09</v>
      </c>
    </row>
    <row r="185" spans="1:4" ht="15.75" thickBot="1" x14ac:dyDescent="0.3">
      <c r="A185" s="68" t="s">
        <v>108</v>
      </c>
      <c r="B185" s="69">
        <v>0</v>
      </c>
      <c r="C185" s="100">
        <f t="shared" si="8"/>
        <v>0</v>
      </c>
    </row>
    <row r="186" spans="1:4" ht="15.75" thickBot="1" x14ac:dyDescent="0.3">
      <c r="A186" s="70" t="s">
        <v>76</v>
      </c>
      <c r="B186" s="71">
        <f>SUM(B184:B185)</f>
        <v>6.09</v>
      </c>
      <c r="C186" s="107">
        <f>SUM(C184:C185)</f>
        <v>29476.09</v>
      </c>
    </row>
    <row r="187" spans="1:4" ht="16.5" thickTop="1" thickBot="1" x14ac:dyDescent="0.3">
      <c r="A187" s="66" t="s">
        <v>77</v>
      </c>
      <c r="B187" s="67"/>
      <c r="C187" s="108"/>
    </row>
    <row r="188" spans="1:4" ht="15.75" thickBot="1" x14ac:dyDescent="0.3">
      <c r="A188" s="78" t="s">
        <v>78</v>
      </c>
      <c r="B188" s="79">
        <v>5</v>
      </c>
      <c r="C188" s="100">
        <f t="shared" ref="C188:C190" si="9">$C$192*(B188/100)</f>
        <v>24200.400000000001</v>
      </c>
    </row>
    <row r="189" spans="1:4" ht="15.75" thickBot="1" x14ac:dyDescent="0.3">
      <c r="A189" s="78" t="s">
        <v>79</v>
      </c>
      <c r="B189" s="69">
        <v>1.65</v>
      </c>
      <c r="C189" s="100">
        <f t="shared" si="9"/>
        <v>7986.13</v>
      </c>
    </row>
    <row r="190" spans="1:4" ht="15.75" thickBot="1" x14ac:dyDescent="0.3">
      <c r="A190" s="78" t="s">
        <v>80</v>
      </c>
      <c r="B190" s="69">
        <v>7.6</v>
      </c>
      <c r="C190" s="100">
        <f t="shared" si="9"/>
        <v>36784.61</v>
      </c>
    </row>
    <row r="191" spans="1:4" ht="15.75" thickBot="1" x14ac:dyDescent="0.3">
      <c r="A191" s="109" t="s">
        <v>109</v>
      </c>
      <c r="B191" s="110">
        <f>SUM(B188:B190)</f>
        <v>14.25</v>
      </c>
      <c r="C191" s="111">
        <f>SUM(C188:C190)</f>
        <v>68971.14</v>
      </c>
      <c r="D191" s="90"/>
    </row>
    <row r="192" spans="1:4" ht="16.5" thickBot="1" x14ac:dyDescent="0.3">
      <c r="A192" s="70" t="s">
        <v>82</v>
      </c>
      <c r="B192" s="71">
        <f>SUM(B175,B182,B186,B191)</f>
        <v>100</v>
      </c>
      <c r="C192" s="131">
        <v>484008</v>
      </c>
      <c r="D192" s="90"/>
    </row>
    <row r="193" spans="1:3" ht="15.75" thickTop="1" x14ac:dyDescent="0.25"/>
    <row r="194" spans="1:3" ht="15.75" thickBot="1" x14ac:dyDescent="0.3"/>
    <row r="195" spans="1:3" x14ac:dyDescent="0.25">
      <c r="A195" s="141" t="s">
        <v>83</v>
      </c>
      <c r="B195" s="142"/>
      <c r="C195" s="143"/>
    </row>
    <row r="196" spans="1:3" x14ac:dyDescent="0.25">
      <c r="A196" s="135"/>
      <c r="B196" s="136"/>
      <c r="C196" s="137"/>
    </row>
    <row r="197" spans="1:3" x14ac:dyDescent="0.25">
      <c r="A197" s="82" t="s">
        <v>84</v>
      </c>
      <c r="B197" s="83" t="s">
        <v>85</v>
      </c>
      <c r="C197" s="84"/>
    </row>
    <row r="198" spans="1:3" x14ac:dyDescent="0.25">
      <c r="A198" s="82" t="s">
        <v>99</v>
      </c>
      <c r="B198" s="83" t="s">
        <v>86</v>
      </c>
      <c r="C198" s="84"/>
    </row>
    <row r="199" spans="1:3" x14ac:dyDescent="0.25">
      <c r="A199" s="82" t="s">
        <v>100</v>
      </c>
      <c r="B199" s="83" t="s">
        <v>87</v>
      </c>
      <c r="C199" s="84"/>
    </row>
    <row r="200" spans="1:3" x14ac:dyDescent="0.25">
      <c r="A200" s="82" t="s">
        <v>101</v>
      </c>
      <c r="B200" s="83" t="s">
        <v>88</v>
      </c>
      <c r="C200" s="84"/>
    </row>
    <row r="201" spans="1:3" x14ac:dyDescent="0.25">
      <c r="A201" s="82"/>
      <c r="B201" s="83"/>
      <c r="C201" s="84"/>
    </row>
    <row r="202" spans="1:3" x14ac:dyDescent="0.25">
      <c r="A202" s="135" t="s">
        <v>89</v>
      </c>
      <c r="B202" s="136"/>
      <c r="C202" s="137"/>
    </row>
    <row r="203" spans="1:3" ht="15.75" thickBot="1" x14ac:dyDescent="0.3">
      <c r="A203" s="138"/>
      <c r="B203" s="139"/>
      <c r="C203" s="140"/>
    </row>
    <row r="205" spans="1:3" x14ac:dyDescent="0.25">
      <c r="A205" s="85"/>
      <c r="B205" s="85"/>
      <c r="C205" s="85"/>
    </row>
    <row r="206" spans="1:3" ht="15.75" thickBot="1" x14ac:dyDescent="0.3"/>
    <row r="207" spans="1:3" ht="17.25" customHeight="1" thickTop="1" x14ac:dyDescent="0.25">
      <c r="A207" s="144" t="s">
        <v>110</v>
      </c>
      <c r="B207" s="146" t="s">
        <v>23</v>
      </c>
      <c r="C207" s="148" t="s">
        <v>91</v>
      </c>
    </row>
    <row r="208" spans="1:3" ht="19.5" customHeight="1" thickBot="1" x14ac:dyDescent="0.3">
      <c r="A208" s="145"/>
      <c r="B208" s="147"/>
      <c r="C208" s="149"/>
    </row>
    <row r="209" spans="1:3" ht="16.5" thickTop="1" thickBot="1" x14ac:dyDescent="0.3">
      <c r="A209" s="49" t="s">
        <v>93</v>
      </c>
      <c r="B209" s="50"/>
      <c r="C209" s="92"/>
    </row>
    <row r="210" spans="1:3" ht="15.75" thickBot="1" x14ac:dyDescent="0.3">
      <c r="A210" s="49" t="s">
        <v>27</v>
      </c>
      <c r="B210" s="50">
        <v>35.49</v>
      </c>
      <c r="C210" s="92">
        <f>$C$259*(B210/100)</f>
        <v>5626675.3600000003</v>
      </c>
    </row>
    <row r="211" spans="1:3" ht="15.75" thickBot="1" x14ac:dyDescent="0.3">
      <c r="A211" s="49" t="s">
        <v>28</v>
      </c>
      <c r="B211" s="50">
        <v>5.04</v>
      </c>
      <c r="C211" s="92">
        <f>$C$259*(B211/100)</f>
        <v>799054.49</v>
      </c>
    </row>
    <row r="212" spans="1:3" ht="16.5" thickBot="1" x14ac:dyDescent="0.3">
      <c r="A212" s="54" t="s">
        <v>29</v>
      </c>
      <c r="B212" s="55">
        <f>SUM(B210:B211)</f>
        <v>40.53</v>
      </c>
      <c r="C212" s="114">
        <f>SUM(C210:C211)</f>
        <v>6425729.8499999996</v>
      </c>
    </row>
    <row r="213" spans="1:3" ht="15.75" thickBot="1" x14ac:dyDescent="0.3">
      <c r="A213" s="49" t="s">
        <v>30</v>
      </c>
      <c r="B213" s="50"/>
      <c r="C213" s="92"/>
    </row>
    <row r="214" spans="1:3" ht="15.75" thickBot="1" x14ac:dyDescent="0.3">
      <c r="A214" s="49" t="s">
        <v>31</v>
      </c>
      <c r="B214" s="50"/>
      <c r="C214" s="92"/>
    </row>
    <row r="215" spans="1:3" ht="15.75" thickBot="1" x14ac:dyDescent="0.3">
      <c r="A215" s="49" t="s">
        <v>32</v>
      </c>
      <c r="B215" s="50">
        <v>8.2799999999999994</v>
      </c>
      <c r="C215" s="92">
        <f>$C$259*(B215/100)</f>
        <v>1312732.3700000001</v>
      </c>
    </row>
    <row r="216" spans="1:3" ht="15.75" thickBot="1" x14ac:dyDescent="0.3">
      <c r="A216" s="49" t="s">
        <v>33</v>
      </c>
      <c r="B216" s="50">
        <v>0.62</v>
      </c>
      <c r="C216" s="92">
        <f t="shared" ref="C216:C240" si="10">$C$259*(B216/100)</f>
        <v>98296.39</v>
      </c>
    </row>
    <row r="217" spans="1:3" ht="15.75" thickBot="1" x14ac:dyDescent="0.3">
      <c r="A217" s="49" t="s">
        <v>34</v>
      </c>
      <c r="B217" s="50">
        <v>0.41</v>
      </c>
      <c r="C217" s="92">
        <f t="shared" si="10"/>
        <v>65002.45</v>
      </c>
    </row>
    <row r="218" spans="1:3" ht="15.75" thickBot="1" x14ac:dyDescent="0.3">
      <c r="A218" s="49" t="s">
        <v>35</v>
      </c>
      <c r="B218" s="50">
        <v>0.08</v>
      </c>
      <c r="C218" s="92">
        <f t="shared" si="10"/>
        <v>12683.4</v>
      </c>
    </row>
    <row r="219" spans="1:3" ht="15.75" thickBot="1" x14ac:dyDescent="0.3">
      <c r="A219" s="49" t="s">
        <v>36</v>
      </c>
      <c r="B219" s="50">
        <v>0.25</v>
      </c>
      <c r="C219" s="92">
        <f t="shared" si="10"/>
        <v>39635.64</v>
      </c>
    </row>
    <row r="220" spans="1:3" ht="15.75" thickBot="1" x14ac:dyDescent="0.3">
      <c r="A220" s="49" t="s">
        <v>37</v>
      </c>
      <c r="B220" s="50">
        <v>1.04</v>
      </c>
      <c r="C220" s="92">
        <f t="shared" si="10"/>
        <v>164884.26</v>
      </c>
    </row>
    <row r="221" spans="1:3" ht="15.75" thickBot="1" x14ac:dyDescent="0.3">
      <c r="A221" s="49" t="s">
        <v>38</v>
      </c>
      <c r="B221" s="50">
        <v>1.24</v>
      </c>
      <c r="C221" s="92">
        <f t="shared" si="10"/>
        <v>196592.77</v>
      </c>
    </row>
    <row r="222" spans="1:3" ht="15.75" thickBot="1" x14ac:dyDescent="0.3">
      <c r="A222" s="49" t="s">
        <v>39</v>
      </c>
      <c r="B222" s="50">
        <v>3.31</v>
      </c>
      <c r="C222" s="92">
        <f t="shared" si="10"/>
        <v>524775.86</v>
      </c>
    </row>
    <row r="223" spans="1:3" ht="15.75" thickBot="1" x14ac:dyDescent="0.3">
      <c r="A223" s="49" t="s">
        <v>40</v>
      </c>
      <c r="B223" s="50">
        <v>0</v>
      </c>
      <c r="C223" s="92">
        <f t="shared" si="10"/>
        <v>0</v>
      </c>
    </row>
    <row r="224" spans="1:3" ht="15.75" thickBot="1" x14ac:dyDescent="0.3">
      <c r="A224" s="49" t="s">
        <v>41</v>
      </c>
      <c r="B224" s="50"/>
      <c r="C224" s="92"/>
    </row>
    <row r="225" spans="1:3" ht="15.75" thickBot="1" x14ac:dyDescent="0.3">
      <c r="A225" s="49" t="s">
        <v>42</v>
      </c>
      <c r="B225" s="50">
        <v>3.45</v>
      </c>
      <c r="C225" s="92">
        <f t="shared" si="10"/>
        <v>546971.81999999995</v>
      </c>
    </row>
    <row r="226" spans="1:3" ht="15.75" thickBot="1" x14ac:dyDescent="0.3">
      <c r="A226" s="49" t="s">
        <v>43</v>
      </c>
      <c r="B226" s="50">
        <v>0.57999999999999996</v>
      </c>
      <c r="C226" s="92">
        <f t="shared" si="10"/>
        <v>91954.68</v>
      </c>
    </row>
    <row r="227" spans="1:3" ht="15.75" thickBot="1" x14ac:dyDescent="0.3">
      <c r="A227" s="49" t="s">
        <v>44</v>
      </c>
      <c r="B227" s="50">
        <v>0.01</v>
      </c>
      <c r="C227" s="92">
        <f t="shared" si="10"/>
        <v>1585.43</v>
      </c>
    </row>
    <row r="228" spans="1:3" ht="15.75" thickBot="1" x14ac:dyDescent="0.3">
      <c r="A228" s="49" t="s">
        <v>45</v>
      </c>
      <c r="B228" s="50">
        <v>0.12</v>
      </c>
      <c r="C228" s="92">
        <f t="shared" si="10"/>
        <v>19025.11</v>
      </c>
    </row>
    <row r="229" spans="1:3" ht="15.75" thickBot="1" x14ac:dyDescent="0.3">
      <c r="A229" s="49" t="s">
        <v>46</v>
      </c>
      <c r="B229" s="50">
        <v>0.01</v>
      </c>
      <c r="C229" s="92">
        <f t="shared" si="10"/>
        <v>1585.43</v>
      </c>
    </row>
    <row r="230" spans="1:3" ht="15.75" thickBot="1" x14ac:dyDescent="0.3">
      <c r="A230" s="49" t="s">
        <v>47</v>
      </c>
      <c r="B230" s="50">
        <v>0</v>
      </c>
      <c r="C230" s="92">
        <f t="shared" si="10"/>
        <v>0</v>
      </c>
    </row>
    <row r="231" spans="1:3" ht="15.75" thickBot="1" x14ac:dyDescent="0.3">
      <c r="A231" s="49" t="s">
        <v>48</v>
      </c>
      <c r="B231" s="50">
        <v>3.45</v>
      </c>
      <c r="C231" s="92">
        <f t="shared" si="10"/>
        <v>546971.81999999995</v>
      </c>
    </row>
    <row r="232" spans="1:3" ht="15.75" thickBot="1" x14ac:dyDescent="0.3">
      <c r="A232" s="49" t="s">
        <v>111</v>
      </c>
      <c r="B232" s="50">
        <v>1.1499999999999999</v>
      </c>
      <c r="C232" s="92">
        <f t="shared" si="10"/>
        <v>182323.94</v>
      </c>
    </row>
    <row r="233" spans="1:3" ht="15.75" thickBot="1" x14ac:dyDescent="0.3">
      <c r="A233" s="49" t="s">
        <v>49</v>
      </c>
      <c r="B233" s="50">
        <v>0</v>
      </c>
      <c r="C233" s="92">
        <f t="shared" si="10"/>
        <v>0</v>
      </c>
    </row>
    <row r="234" spans="1:3" ht="15.75" thickBot="1" x14ac:dyDescent="0.3">
      <c r="A234" s="49" t="s">
        <v>50</v>
      </c>
      <c r="B234" s="50"/>
      <c r="C234" s="92"/>
    </row>
    <row r="235" spans="1:3" ht="15.75" thickBot="1" x14ac:dyDescent="0.3">
      <c r="A235" s="49" t="s">
        <v>51</v>
      </c>
      <c r="B235" s="50">
        <v>0.77</v>
      </c>
      <c r="C235" s="92">
        <f t="shared" si="10"/>
        <v>122077.77</v>
      </c>
    </row>
    <row r="236" spans="1:3" ht="15.75" thickBot="1" x14ac:dyDescent="0.3">
      <c r="A236" s="49" t="s">
        <v>52</v>
      </c>
      <c r="B236" s="50">
        <v>0.03</v>
      </c>
      <c r="C236" s="92">
        <f t="shared" si="10"/>
        <v>4756.28</v>
      </c>
    </row>
    <row r="237" spans="1:3" ht="15.75" thickBot="1" x14ac:dyDescent="0.3">
      <c r="A237" s="49" t="s">
        <v>53</v>
      </c>
      <c r="B237" s="50">
        <v>1.26</v>
      </c>
      <c r="C237" s="92">
        <f t="shared" si="10"/>
        <v>199763.62</v>
      </c>
    </row>
    <row r="238" spans="1:3" ht="15.75" thickBot="1" x14ac:dyDescent="0.3">
      <c r="A238" s="49" t="s">
        <v>49</v>
      </c>
      <c r="B238" s="50">
        <v>0</v>
      </c>
      <c r="C238" s="92">
        <f t="shared" si="10"/>
        <v>0</v>
      </c>
    </row>
    <row r="239" spans="1:3" ht="15.75" thickBot="1" x14ac:dyDescent="0.3">
      <c r="A239" s="49" t="s">
        <v>54</v>
      </c>
      <c r="B239" s="50"/>
      <c r="C239" s="92"/>
    </row>
    <row r="240" spans="1:3" ht="15.75" thickBot="1" x14ac:dyDescent="0.3">
      <c r="A240" s="49" t="s">
        <v>55</v>
      </c>
      <c r="B240" s="50">
        <v>0</v>
      </c>
      <c r="C240" s="92">
        <f t="shared" si="10"/>
        <v>0</v>
      </c>
    </row>
    <row r="241" spans="1:3" ht="15.75" thickBot="1" x14ac:dyDescent="0.3">
      <c r="A241" s="59" t="s">
        <v>56</v>
      </c>
      <c r="B241" s="60">
        <f>SUM(B212:B240)</f>
        <v>66.59</v>
      </c>
      <c r="C241" s="81">
        <f>SUM(C212:C240)</f>
        <v>10557348.890000001</v>
      </c>
    </row>
    <row r="242" spans="1:3" ht="16.5" thickTop="1" thickBot="1" x14ac:dyDescent="0.3">
      <c r="A242" s="63" t="s">
        <v>112</v>
      </c>
      <c r="B242" s="64"/>
      <c r="C242" s="91"/>
    </row>
    <row r="243" spans="1:3" ht="16.5" thickTop="1" thickBot="1" x14ac:dyDescent="0.3">
      <c r="A243" s="49" t="s">
        <v>106</v>
      </c>
      <c r="B243" s="50">
        <v>1.03</v>
      </c>
      <c r="C243" s="92">
        <f t="shared" ref="C243:C248" si="11">$C$259*(B243/100)</f>
        <v>163298.82999999999</v>
      </c>
    </row>
    <row r="244" spans="1:3" ht="15.75" thickBot="1" x14ac:dyDescent="0.3">
      <c r="A244" s="49" t="s">
        <v>113</v>
      </c>
      <c r="B244" s="50">
        <v>5.0599999999999996</v>
      </c>
      <c r="C244" s="92">
        <f t="shared" si="11"/>
        <v>802225.34</v>
      </c>
    </row>
    <row r="245" spans="1:3" ht="15.75" thickBot="1" x14ac:dyDescent="0.3">
      <c r="A245" s="49" t="s">
        <v>62</v>
      </c>
      <c r="B245" s="50">
        <v>4</v>
      </c>
      <c r="C245" s="92">
        <f t="shared" si="11"/>
        <v>634170.23</v>
      </c>
    </row>
    <row r="246" spans="1:3" ht="15.75" thickBot="1" x14ac:dyDescent="0.3">
      <c r="A246" s="49" t="s">
        <v>63</v>
      </c>
      <c r="B246" s="50">
        <v>3.14</v>
      </c>
      <c r="C246" s="92">
        <f t="shared" si="11"/>
        <v>497823.63</v>
      </c>
    </row>
    <row r="247" spans="1:3" ht="15.75" thickBot="1" x14ac:dyDescent="0.3">
      <c r="A247" s="49" t="s">
        <v>114</v>
      </c>
      <c r="B247" s="50">
        <v>2</v>
      </c>
      <c r="C247" s="92">
        <f t="shared" si="11"/>
        <v>317085.11</v>
      </c>
    </row>
    <row r="248" spans="1:3" ht="15.75" thickBot="1" x14ac:dyDescent="0.3">
      <c r="A248" s="66" t="s">
        <v>98</v>
      </c>
      <c r="B248" s="67">
        <v>0</v>
      </c>
      <c r="C248" s="92">
        <f t="shared" si="11"/>
        <v>0</v>
      </c>
    </row>
    <row r="249" spans="1:3" ht="15.75" thickBot="1" x14ac:dyDescent="0.3">
      <c r="A249" s="70" t="s">
        <v>72</v>
      </c>
      <c r="B249" s="115">
        <f>SUM(B243:B248)</f>
        <v>15.23</v>
      </c>
      <c r="C249" s="93">
        <f>SUM(C243:C248)</f>
        <v>2414603.14</v>
      </c>
    </row>
    <row r="250" spans="1:3" ht="16.5" thickTop="1" thickBot="1" x14ac:dyDescent="0.3">
      <c r="A250" s="49" t="s">
        <v>115</v>
      </c>
      <c r="B250" s="67"/>
      <c r="C250" s="94"/>
    </row>
    <row r="251" spans="1:3" ht="15.75" thickBot="1" x14ac:dyDescent="0.3">
      <c r="A251" s="66" t="s">
        <v>74</v>
      </c>
      <c r="B251" s="69">
        <v>6.03</v>
      </c>
      <c r="C251" s="92">
        <f t="shared" ref="C251:C252" si="12">$C$259*(B251/100)</f>
        <v>956011.62</v>
      </c>
    </row>
    <row r="252" spans="1:3" ht="15.75" thickBot="1" x14ac:dyDescent="0.3">
      <c r="A252" s="68" t="s">
        <v>108</v>
      </c>
      <c r="B252" s="69">
        <v>0</v>
      </c>
      <c r="C252" s="92">
        <f t="shared" si="12"/>
        <v>0</v>
      </c>
    </row>
    <row r="253" spans="1:3" ht="15.75" thickBot="1" x14ac:dyDescent="0.3">
      <c r="A253" s="70" t="s">
        <v>76</v>
      </c>
      <c r="B253" s="71">
        <f>SUM(B251:B252)</f>
        <v>6.03</v>
      </c>
      <c r="C253" s="93">
        <f>SUM(C251:C252)</f>
        <v>956011.62</v>
      </c>
    </row>
    <row r="254" spans="1:3" ht="16.5" thickTop="1" thickBot="1" x14ac:dyDescent="0.3">
      <c r="A254" s="66" t="s">
        <v>77</v>
      </c>
      <c r="B254" s="67"/>
      <c r="C254" s="94"/>
    </row>
    <row r="255" spans="1:3" ht="15.75" thickBot="1" x14ac:dyDescent="0.3">
      <c r="A255" s="78" t="s">
        <v>78</v>
      </c>
      <c r="B255" s="79">
        <v>2.9</v>
      </c>
      <c r="C255" s="92">
        <f t="shared" ref="C255:C257" si="13">$C$259*(B255/100)</f>
        <v>459773.42</v>
      </c>
    </row>
    <row r="256" spans="1:3" ht="15.75" thickBot="1" x14ac:dyDescent="0.3">
      <c r="A256" s="78" t="s">
        <v>79</v>
      </c>
      <c r="B256" s="69">
        <v>1.65</v>
      </c>
      <c r="C256" s="92">
        <f t="shared" si="13"/>
        <v>261595.22</v>
      </c>
    </row>
    <row r="257" spans="1:4" ht="15.75" thickBot="1" x14ac:dyDescent="0.3">
      <c r="A257" s="78" t="s">
        <v>80</v>
      </c>
      <c r="B257" s="69">
        <v>7.6</v>
      </c>
      <c r="C257" s="92">
        <f t="shared" si="13"/>
        <v>1204923.43</v>
      </c>
    </row>
    <row r="258" spans="1:4" ht="15.75" thickBot="1" x14ac:dyDescent="0.3">
      <c r="A258" s="109" t="s">
        <v>81</v>
      </c>
      <c r="B258" s="110">
        <f>SUM(B255:B257)</f>
        <v>12.15</v>
      </c>
      <c r="C258" s="96">
        <f>SUM(C255:C257)</f>
        <v>1926292.07</v>
      </c>
    </row>
    <row r="259" spans="1:4" ht="16.5" thickBot="1" x14ac:dyDescent="0.3">
      <c r="A259" s="70" t="s">
        <v>82</v>
      </c>
      <c r="B259" s="115">
        <f>SUM(B241,B249,B253,B258)</f>
        <v>100</v>
      </c>
      <c r="C259" s="132">
        <v>15854255.720000001</v>
      </c>
      <c r="D259" s="80"/>
    </row>
    <row r="260" spans="1:4" ht="15.75" thickTop="1" x14ac:dyDescent="0.25"/>
    <row r="261" spans="1:4" ht="15.75" thickBot="1" x14ac:dyDescent="0.3"/>
    <row r="262" spans="1:4" x14ac:dyDescent="0.25">
      <c r="A262" s="141" t="s">
        <v>83</v>
      </c>
      <c r="B262" s="142"/>
      <c r="C262" s="143"/>
    </row>
    <row r="263" spans="1:4" x14ac:dyDescent="0.25">
      <c r="A263" s="135"/>
      <c r="B263" s="136"/>
      <c r="C263" s="137"/>
    </row>
    <row r="264" spans="1:4" x14ac:dyDescent="0.25">
      <c r="A264" s="82" t="s">
        <v>84</v>
      </c>
      <c r="B264" s="83" t="s">
        <v>85</v>
      </c>
      <c r="C264" s="84"/>
    </row>
    <row r="265" spans="1:4" x14ac:dyDescent="0.25">
      <c r="A265" s="82" t="s">
        <v>116</v>
      </c>
      <c r="B265" s="83" t="s">
        <v>86</v>
      </c>
      <c r="C265" s="84"/>
    </row>
    <row r="266" spans="1:4" x14ac:dyDescent="0.25">
      <c r="A266" s="82" t="s">
        <v>100</v>
      </c>
      <c r="B266" s="83" t="s">
        <v>87</v>
      </c>
      <c r="C266" s="84"/>
    </row>
    <row r="267" spans="1:4" x14ac:dyDescent="0.25">
      <c r="A267" s="82" t="s">
        <v>101</v>
      </c>
      <c r="B267" s="83" t="s">
        <v>88</v>
      </c>
      <c r="C267" s="84"/>
    </row>
    <row r="268" spans="1:4" x14ac:dyDescent="0.25">
      <c r="A268" s="82"/>
      <c r="B268" s="83"/>
      <c r="C268" s="84"/>
    </row>
    <row r="269" spans="1:4" x14ac:dyDescent="0.25">
      <c r="A269" s="135" t="s">
        <v>89</v>
      </c>
      <c r="B269" s="136"/>
      <c r="C269" s="137"/>
    </row>
    <row r="270" spans="1:4" ht="15.75" thickBot="1" x14ac:dyDescent="0.3">
      <c r="A270" s="138"/>
      <c r="B270" s="139"/>
      <c r="C270" s="140"/>
    </row>
    <row r="272" spans="1:4" x14ac:dyDescent="0.25">
      <c r="A272" s="85"/>
      <c r="B272" s="85"/>
      <c r="C272" s="85"/>
    </row>
    <row r="273" spans="1:3" ht="15.75" thickBot="1" x14ac:dyDescent="0.3"/>
    <row r="274" spans="1:3" ht="16.5" thickTop="1" x14ac:dyDescent="0.25">
      <c r="A274" s="47" t="s">
        <v>117</v>
      </c>
      <c r="B274" s="146" t="s">
        <v>23</v>
      </c>
      <c r="C274" s="148" t="s">
        <v>91</v>
      </c>
    </row>
    <row r="275" spans="1:3" ht="16.5" thickBot="1" x14ac:dyDescent="0.3">
      <c r="A275" s="86" t="s">
        <v>118</v>
      </c>
      <c r="B275" s="147"/>
      <c r="C275" s="149"/>
    </row>
    <row r="276" spans="1:3" ht="16.5" thickTop="1" thickBot="1" x14ac:dyDescent="0.3">
      <c r="A276" s="49" t="s">
        <v>93</v>
      </c>
      <c r="B276" s="50"/>
      <c r="C276" s="116"/>
    </row>
    <row r="277" spans="1:3" ht="15.75" thickBot="1" x14ac:dyDescent="0.3">
      <c r="A277" s="49" t="s">
        <v>27</v>
      </c>
      <c r="B277" s="50">
        <v>24.15</v>
      </c>
      <c r="C277" s="116">
        <f>$C$325*(B277/100)</f>
        <v>7975.88</v>
      </c>
    </row>
    <row r="278" spans="1:3" ht="15.75" thickBot="1" x14ac:dyDescent="0.3">
      <c r="A278" s="49" t="s">
        <v>28</v>
      </c>
      <c r="B278" s="50">
        <v>4.82</v>
      </c>
      <c r="C278" s="116">
        <f>$C$325*(B278/100)</f>
        <v>1591.87</v>
      </c>
    </row>
    <row r="279" spans="1:3" ht="16.5" thickBot="1" x14ac:dyDescent="0.3">
      <c r="A279" s="54" t="s">
        <v>29</v>
      </c>
      <c r="B279" s="55">
        <f>SUM(B277:B278)</f>
        <v>28.97</v>
      </c>
      <c r="C279" s="117">
        <f>SUM(C277:C278)</f>
        <v>9567.75</v>
      </c>
    </row>
    <row r="280" spans="1:3" ht="15.75" thickBot="1" x14ac:dyDescent="0.3">
      <c r="A280" s="49" t="s">
        <v>30</v>
      </c>
      <c r="B280" s="50"/>
      <c r="C280" s="116"/>
    </row>
    <row r="281" spans="1:3" ht="15.75" thickBot="1" x14ac:dyDescent="0.3">
      <c r="A281" s="49" t="s">
        <v>31</v>
      </c>
      <c r="B281" s="50"/>
      <c r="C281" s="116"/>
    </row>
    <row r="282" spans="1:3" ht="15.75" thickBot="1" x14ac:dyDescent="0.3">
      <c r="A282" s="49" t="s">
        <v>32</v>
      </c>
      <c r="B282" s="50">
        <v>6.39</v>
      </c>
      <c r="C282" s="116">
        <f>$C$325*(B282/100)</f>
        <v>2110.39</v>
      </c>
    </row>
    <row r="283" spans="1:3" ht="15.75" thickBot="1" x14ac:dyDescent="0.3">
      <c r="A283" s="49" t="s">
        <v>33</v>
      </c>
      <c r="B283" s="50">
        <v>0.48</v>
      </c>
      <c r="C283" s="116">
        <f t="shared" ref="C283:C306" si="14">$C$325*(B283/100)</f>
        <v>158.53</v>
      </c>
    </row>
    <row r="284" spans="1:3" ht="15.75" thickBot="1" x14ac:dyDescent="0.3">
      <c r="A284" s="49" t="s">
        <v>34</v>
      </c>
      <c r="B284" s="50">
        <v>0.32</v>
      </c>
      <c r="C284" s="116">
        <f t="shared" si="14"/>
        <v>105.68</v>
      </c>
    </row>
    <row r="285" spans="1:3" ht="15.75" thickBot="1" x14ac:dyDescent="0.3">
      <c r="A285" s="49" t="s">
        <v>35</v>
      </c>
      <c r="B285" s="50">
        <v>0.06</v>
      </c>
      <c r="C285" s="116">
        <f t="shared" si="14"/>
        <v>19.82</v>
      </c>
    </row>
    <row r="286" spans="1:3" ht="15.75" thickBot="1" x14ac:dyDescent="0.3">
      <c r="A286" s="49" t="s">
        <v>36</v>
      </c>
      <c r="B286" s="50">
        <v>0.19</v>
      </c>
      <c r="C286" s="116">
        <f t="shared" si="14"/>
        <v>62.75</v>
      </c>
    </row>
    <row r="287" spans="1:3" ht="15.75" thickBot="1" x14ac:dyDescent="0.3">
      <c r="A287" s="49" t="s">
        <v>37</v>
      </c>
      <c r="B287" s="50">
        <v>0.8</v>
      </c>
      <c r="C287" s="116">
        <f t="shared" si="14"/>
        <v>264.20999999999998</v>
      </c>
    </row>
    <row r="288" spans="1:3" ht="15.75" thickBot="1" x14ac:dyDescent="0.3">
      <c r="A288" s="49" t="s">
        <v>38</v>
      </c>
      <c r="B288" s="50">
        <v>0.96</v>
      </c>
      <c r="C288" s="116">
        <f t="shared" si="14"/>
        <v>317.05</v>
      </c>
    </row>
    <row r="289" spans="1:3" ht="15.75" thickBot="1" x14ac:dyDescent="0.3">
      <c r="A289" s="49" t="s">
        <v>39</v>
      </c>
      <c r="B289" s="50">
        <v>2.56</v>
      </c>
      <c r="C289" s="116">
        <f t="shared" si="14"/>
        <v>845.48</v>
      </c>
    </row>
    <row r="290" spans="1:3" ht="15.75" thickBot="1" x14ac:dyDescent="0.3">
      <c r="A290" s="49" t="s">
        <v>40</v>
      </c>
      <c r="B290" s="50">
        <v>0</v>
      </c>
      <c r="C290" s="116">
        <f t="shared" si="14"/>
        <v>0</v>
      </c>
    </row>
    <row r="291" spans="1:3" ht="15.75" thickBot="1" x14ac:dyDescent="0.3">
      <c r="A291" s="49" t="s">
        <v>41</v>
      </c>
      <c r="B291" s="50"/>
      <c r="C291" s="116"/>
    </row>
    <row r="292" spans="1:3" ht="15.75" thickBot="1" x14ac:dyDescent="0.3">
      <c r="A292" s="49" t="s">
        <v>42</v>
      </c>
      <c r="B292" s="50">
        <v>2.66</v>
      </c>
      <c r="C292" s="116">
        <f t="shared" si="14"/>
        <v>878.5</v>
      </c>
    </row>
    <row r="293" spans="1:3" ht="15.75" thickBot="1" x14ac:dyDescent="0.3">
      <c r="A293" s="49" t="s">
        <v>43</v>
      </c>
      <c r="B293" s="50">
        <v>0.44</v>
      </c>
      <c r="C293" s="116">
        <f t="shared" si="14"/>
        <v>145.32</v>
      </c>
    </row>
    <row r="294" spans="1:3" ht="15.75" thickBot="1" x14ac:dyDescent="0.3">
      <c r="A294" s="49" t="s">
        <v>44</v>
      </c>
      <c r="B294" s="50">
        <v>0.01</v>
      </c>
      <c r="C294" s="116">
        <f t="shared" si="14"/>
        <v>3.3</v>
      </c>
    </row>
    <row r="295" spans="1:3" ht="15.75" thickBot="1" x14ac:dyDescent="0.3">
      <c r="A295" s="49" t="s">
        <v>45</v>
      </c>
      <c r="B295" s="50">
        <v>0.09</v>
      </c>
      <c r="C295" s="116">
        <f t="shared" si="14"/>
        <v>29.72</v>
      </c>
    </row>
    <row r="296" spans="1:3" ht="15.75" thickBot="1" x14ac:dyDescent="0.3">
      <c r="A296" s="49" t="s">
        <v>46</v>
      </c>
      <c r="B296" s="50">
        <v>0.01</v>
      </c>
      <c r="C296" s="116">
        <f t="shared" si="14"/>
        <v>3.3</v>
      </c>
    </row>
    <row r="297" spans="1:3" ht="15.75" thickBot="1" x14ac:dyDescent="0.3">
      <c r="A297" s="49" t="s">
        <v>47</v>
      </c>
      <c r="B297" s="50">
        <v>0</v>
      </c>
      <c r="C297" s="116">
        <f t="shared" si="14"/>
        <v>0</v>
      </c>
    </row>
    <row r="298" spans="1:3" ht="15.75" thickBot="1" x14ac:dyDescent="0.3">
      <c r="A298" s="49" t="s">
        <v>48</v>
      </c>
      <c r="B298" s="50">
        <v>2.66</v>
      </c>
      <c r="C298" s="116">
        <f t="shared" si="14"/>
        <v>878.5</v>
      </c>
    </row>
    <row r="299" spans="1:3" ht="15.75" thickBot="1" x14ac:dyDescent="0.3">
      <c r="A299" s="49" t="s">
        <v>119</v>
      </c>
      <c r="B299" s="50">
        <v>0.89</v>
      </c>
      <c r="C299" s="116">
        <f t="shared" si="14"/>
        <v>293.93</v>
      </c>
    </row>
    <row r="300" spans="1:3" ht="15.75" thickBot="1" x14ac:dyDescent="0.3">
      <c r="A300" s="49" t="s">
        <v>50</v>
      </c>
      <c r="B300" s="50"/>
      <c r="C300" s="116"/>
    </row>
    <row r="301" spans="1:3" ht="15.75" thickBot="1" x14ac:dyDescent="0.3">
      <c r="A301" s="49" t="s">
        <v>51</v>
      </c>
      <c r="B301" s="50">
        <v>0.59</v>
      </c>
      <c r="C301" s="116">
        <f t="shared" si="14"/>
        <v>194.86</v>
      </c>
    </row>
    <row r="302" spans="1:3" ht="15.75" thickBot="1" x14ac:dyDescent="0.3">
      <c r="A302" s="49" t="s">
        <v>52</v>
      </c>
      <c r="B302" s="50">
        <v>0.03</v>
      </c>
      <c r="C302" s="116">
        <f t="shared" si="14"/>
        <v>9.91</v>
      </c>
    </row>
    <row r="303" spans="1:3" ht="15.75" thickBot="1" x14ac:dyDescent="0.3">
      <c r="A303" s="49" t="s">
        <v>53</v>
      </c>
      <c r="B303" s="50">
        <v>0.97</v>
      </c>
      <c r="C303" s="116">
        <f t="shared" si="14"/>
        <v>320.36</v>
      </c>
    </row>
    <row r="304" spans="1:3" ht="15.75" thickBot="1" x14ac:dyDescent="0.3">
      <c r="A304" s="49" t="s">
        <v>49</v>
      </c>
      <c r="B304" s="50">
        <v>0</v>
      </c>
      <c r="C304" s="116">
        <f t="shared" si="14"/>
        <v>0</v>
      </c>
    </row>
    <row r="305" spans="1:3" ht="15.75" thickBot="1" x14ac:dyDescent="0.3">
      <c r="A305" s="49" t="s">
        <v>54</v>
      </c>
      <c r="B305" s="50"/>
      <c r="C305" s="116"/>
    </row>
    <row r="306" spans="1:3" ht="15.75" thickBot="1" x14ac:dyDescent="0.3">
      <c r="A306" s="49" t="s">
        <v>55</v>
      </c>
      <c r="B306" s="50">
        <v>0</v>
      </c>
      <c r="C306" s="116">
        <f t="shared" si="14"/>
        <v>0</v>
      </c>
    </row>
    <row r="307" spans="1:3" ht="15.75" thickBot="1" x14ac:dyDescent="0.3">
      <c r="A307" s="59" t="s">
        <v>56</v>
      </c>
      <c r="B307" s="60">
        <f>SUM(B279:B306)</f>
        <v>49.08</v>
      </c>
      <c r="C307" s="118">
        <f>SUM(C279:C306)</f>
        <v>16209.36</v>
      </c>
    </row>
    <row r="308" spans="1:3" ht="16.5" thickTop="1" thickBot="1" x14ac:dyDescent="0.3">
      <c r="A308" s="63" t="s">
        <v>57</v>
      </c>
      <c r="B308" s="64"/>
      <c r="C308" s="119"/>
    </row>
    <row r="309" spans="1:3" ht="16.5" thickTop="1" thickBot="1" x14ac:dyDescent="0.3">
      <c r="A309" s="49" t="s">
        <v>106</v>
      </c>
      <c r="B309" s="50">
        <v>5.96</v>
      </c>
      <c r="C309" s="116">
        <f t="shared" ref="C309:C314" si="15">$C$325*(B309/100)</f>
        <v>1968.37</v>
      </c>
    </row>
    <row r="310" spans="1:3" ht="15.75" thickBot="1" x14ac:dyDescent="0.3">
      <c r="A310" s="49" t="s">
        <v>113</v>
      </c>
      <c r="B310" s="50">
        <v>5.38</v>
      </c>
      <c r="C310" s="116">
        <f t="shared" si="15"/>
        <v>1776.82</v>
      </c>
    </row>
    <row r="311" spans="1:3" ht="15.75" thickBot="1" x14ac:dyDescent="0.3">
      <c r="A311" s="49" t="s">
        <v>62</v>
      </c>
      <c r="B311" s="50">
        <v>8.58</v>
      </c>
      <c r="C311" s="116">
        <f t="shared" si="15"/>
        <v>2833.67</v>
      </c>
    </row>
    <row r="312" spans="1:3" ht="15.75" thickBot="1" x14ac:dyDescent="0.3">
      <c r="A312" s="49" t="s">
        <v>63</v>
      </c>
      <c r="B312" s="50">
        <v>0.91</v>
      </c>
      <c r="C312" s="116">
        <f t="shared" si="15"/>
        <v>300.54000000000002</v>
      </c>
    </row>
    <row r="313" spans="1:3" ht="15.75" thickBot="1" x14ac:dyDescent="0.3">
      <c r="A313" s="66" t="s">
        <v>114</v>
      </c>
      <c r="B313" s="67">
        <v>10</v>
      </c>
      <c r="C313" s="116">
        <f t="shared" si="15"/>
        <v>3302.64</v>
      </c>
    </row>
    <row r="314" spans="1:3" ht="15.75" thickBot="1" x14ac:dyDescent="0.3">
      <c r="A314" s="68" t="s">
        <v>98</v>
      </c>
      <c r="B314" s="69">
        <v>0</v>
      </c>
      <c r="C314" s="116">
        <f t="shared" si="15"/>
        <v>0</v>
      </c>
    </row>
    <row r="315" spans="1:3" ht="15.75" thickBot="1" x14ac:dyDescent="0.3">
      <c r="A315" s="70" t="s">
        <v>72</v>
      </c>
      <c r="B315" s="71">
        <f>SUM(B309:B314)</f>
        <v>30.83</v>
      </c>
      <c r="C315" s="120">
        <f>SUM(C309:C314)</f>
        <v>10182.040000000001</v>
      </c>
    </row>
    <row r="316" spans="1:3" ht="16.5" thickTop="1" thickBot="1" x14ac:dyDescent="0.3">
      <c r="A316" s="49" t="s">
        <v>73</v>
      </c>
      <c r="B316" s="67"/>
      <c r="C316" s="121"/>
    </row>
    <row r="317" spans="1:3" ht="15.75" thickBot="1" x14ac:dyDescent="0.3">
      <c r="A317" s="66" t="s">
        <v>74</v>
      </c>
      <c r="B317" s="69">
        <v>5.84</v>
      </c>
      <c r="C317" s="116">
        <f t="shared" ref="C317:C318" si="16">$C$325*(B317/100)</f>
        <v>1928.74</v>
      </c>
    </row>
    <row r="318" spans="1:3" ht="15.75" thickBot="1" x14ac:dyDescent="0.3">
      <c r="A318" s="68" t="s">
        <v>108</v>
      </c>
      <c r="B318" s="69">
        <v>0</v>
      </c>
      <c r="C318" s="116">
        <f t="shared" si="16"/>
        <v>0</v>
      </c>
    </row>
    <row r="319" spans="1:3" ht="15.75" thickBot="1" x14ac:dyDescent="0.3">
      <c r="A319" s="70" t="s">
        <v>76</v>
      </c>
      <c r="B319" s="71">
        <f>SUM(B317:B318)</f>
        <v>5.84</v>
      </c>
      <c r="C319" s="120">
        <f>SUM(C317:C318)</f>
        <v>1928.74</v>
      </c>
    </row>
    <row r="320" spans="1:3" ht="16.5" thickTop="1" thickBot="1" x14ac:dyDescent="0.3">
      <c r="A320" s="66" t="s">
        <v>77</v>
      </c>
      <c r="B320" s="67"/>
      <c r="C320" s="121"/>
    </row>
    <row r="321" spans="1:4" ht="15.75" thickBot="1" x14ac:dyDescent="0.3">
      <c r="A321" s="78" t="s">
        <v>78</v>
      </c>
      <c r="B321" s="122">
        <v>5</v>
      </c>
      <c r="C321" s="123">
        <f t="shared" ref="C321:C323" si="17">$C$325*(B321/100)</f>
        <v>1651.32</v>
      </c>
    </row>
    <row r="322" spans="1:4" ht="15.75" thickBot="1" x14ac:dyDescent="0.3">
      <c r="A322" s="78" t="s">
        <v>79</v>
      </c>
      <c r="B322" s="69">
        <v>1.65</v>
      </c>
      <c r="C322" s="116">
        <f t="shared" si="17"/>
        <v>544.94000000000005</v>
      </c>
    </row>
    <row r="323" spans="1:4" ht="15.75" thickBot="1" x14ac:dyDescent="0.3">
      <c r="A323" s="78" t="s">
        <v>80</v>
      </c>
      <c r="B323" s="69">
        <v>7.6</v>
      </c>
      <c r="C323" s="116">
        <f t="shared" si="17"/>
        <v>2510.0100000000002</v>
      </c>
    </row>
    <row r="324" spans="1:4" ht="15.75" thickBot="1" x14ac:dyDescent="0.3">
      <c r="A324" s="109" t="s">
        <v>81</v>
      </c>
      <c r="B324" s="110">
        <f>SUM(B321:B323)</f>
        <v>14.25</v>
      </c>
      <c r="C324" s="124">
        <f>SUM(C321:C323)</f>
        <v>4706.2700000000004</v>
      </c>
    </row>
    <row r="325" spans="1:4" ht="16.5" thickBot="1" x14ac:dyDescent="0.3">
      <c r="A325" s="70" t="s">
        <v>82</v>
      </c>
      <c r="B325" s="71">
        <f>SUM(B307,B315,B319,B324)</f>
        <v>100</v>
      </c>
      <c r="C325" s="133">
        <v>33026.400000000001</v>
      </c>
      <c r="D325" s="90"/>
    </row>
    <row r="326" spans="1:4" ht="15.75" thickTop="1" x14ac:dyDescent="0.25"/>
    <row r="327" spans="1:4" ht="15.75" thickBot="1" x14ac:dyDescent="0.3"/>
    <row r="328" spans="1:4" x14ac:dyDescent="0.25">
      <c r="A328" s="141" t="s">
        <v>83</v>
      </c>
      <c r="B328" s="142"/>
      <c r="C328" s="143"/>
    </row>
    <row r="329" spans="1:4" x14ac:dyDescent="0.25">
      <c r="A329" s="135"/>
      <c r="B329" s="136"/>
      <c r="C329" s="137"/>
    </row>
    <row r="330" spans="1:4" x14ac:dyDescent="0.25">
      <c r="A330" s="82" t="s">
        <v>84</v>
      </c>
      <c r="B330" s="83" t="s">
        <v>85</v>
      </c>
      <c r="C330" s="84"/>
    </row>
    <row r="331" spans="1:4" x14ac:dyDescent="0.25">
      <c r="A331" s="82" t="s">
        <v>116</v>
      </c>
      <c r="B331" s="83" t="s">
        <v>86</v>
      </c>
      <c r="C331" s="84"/>
    </row>
    <row r="332" spans="1:4" x14ac:dyDescent="0.25">
      <c r="A332" s="82" t="s">
        <v>100</v>
      </c>
      <c r="B332" s="83" t="s">
        <v>87</v>
      </c>
      <c r="C332" s="84"/>
    </row>
    <row r="333" spans="1:4" x14ac:dyDescent="0.25">
      <c r="A333" s="82" t="s">
        <v>101</v>
      </c>
      <c r="B333" s="83" t="s">
        <v>88</v>
      </c>
      <c r="C333" s="84"/>
    </row>
    <row r="334" spans="1:4" x14ac:dyDescent="0.25">
      <c r="A334" s="82"/>
      <c r="B334" s="83"/>
      <c r="C334" s="84"/>
    </row>
    <row r="335" spans="1:4" x14ac:dyDescent="0.25">
      <c r="A335" s="135" t="s">
        <v>89</v>
      </c>
      <c r="B335" s="136"/>
      <c r="C335" s="137"/>
    </row>
    <row r="336" spans="1:4" ht="15.75" thickBot="1" x14ac:dyDescent="0.3">
      <c r="A336" s="138"/>
      <c r="B336" s="139"/>
      <c r="C336" s="140"/>
    </row>
    <row r="338" spans="1:3" x14ac:dyDescent="0.25">
      <c r="A338" s="85"/>
      <c r="B338" s="85"/>
      <c r="C338" s="85"/>
    </row>
  </sheetData>
  <mergeCells count="19">
    <mergeCell ref="A137:C138"/>
    <mergeCell ref="B1:B2"/>
    <mergeCell ref="C1:C2"/>
    <mergeCell ref="A335:C336"/>
    <mergeCell ref="A55:C56"/>
    <mergeCell ref="A62:C63"/>
    <mergeCell ref="A195:C196"/>
    <mergeCell ref="A202:C203"/>
    <mergeCell ref="A207:A208"/>
    <mergeCell ref="B207:B208"/>
    <mergeCell ref="C207:C208"/>
    <mergeCell ref="A262:C263"/>
    <mergeCell ref="A269:C270"/>
    <mergeCell ref="B274:B275"/>
    <mergeCell ref="C274:C275"/>
    <mergeCell ref="A328:C329"/>
    <mergeCell ref="B69:B70"/>
    <mergeCell ref="C69:C70"/>
    <mergeCell ref="A130:C131"/>
  </mergeCells>
  <pageMargins left="0.51181102362204722" right="0.51181102362204722" top="0.98425196850393704" bottom="0.78740157480314965" header="0.51181102362204722" footer="0.31496062992125984"/>
  <pageSetup paperSize="9" scale="70" fitToHeight="0" orientation="portrait" r:id="rId1"/>
  <headerFooter>
    <oddHeader>&amp;L&amp;G&amp;CANEXO III-A - PLANILHA DE COMPOSIÇÃO DE PREÇOS</oddHeader>
    <oddFooter>&amp;R&amp;P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37AD0-841E-4180-A902-FA230A89F720}">
  <dimension ref="A1:AM26"/>
  <sheetViews>
    <sheetView workbookViewId="0">
      <selection sqref="A1:A2"/>
    </sheetView>
  </sheetViews>
  <sheetFormatPr defaultColWidth="57" defaultRowHeight="12.75" x14ac:dyDescent="0.2"/>
  <cols>
    <col min="1" max="1" width="45" style="1" customWidth="1"/>
    <col min="2" max="2" width="22.28515625" style="1" bestFit="1" customWidth="1"/>
    <col min="3" max="5" width="16.7109375" style="1" bestFit="1" customWidth="1"/>
    <col min="6" max="14" width="14.7109375" style="1" bestFit="1" customWidth="1"/>
    <col min="15" max="36" width="12" style="1" bestFit="1" customWidth="1"/>
    <col min="37" max="37" width="9.42578125" style="1" bestFit="1" customWidth="1"/>
    <col min="38" max="38" width="16.85546875" style="1" bestFit="1" customWidth="1"/>
    <col min="39" max="16384" width="57" style="1"/>
  </cols>
  <sheetData>
    <row r="1" spans="1:38" x14ac:dyDescent="0.2">
      <c r="A1" s="153" t="s">
        <v>7</v>
      </c>
      <c r="B1" s="153" t="s">
        <v>8</v>
      </c>
      <c r="C1" s="8" t="s">
        <v>0</v>
      </c>
      <c r="D1" s="8" t="s">
        <v>1</v>
      </c>
      <c r="E1" s="8" t="s">
        <v>2</v>
      </c>
    </row>
    <row r="2" spans="1:38" ht="29.25" customHeight="1" x14ac:dyDescent="0.2">
      <c r="A2" s="153"/>
      <c r="B2" s="153"/>
      <c r="C2" s="8" t="s">
        <v>6</v>
      </c>
      <c r="D2" s="8" t="s">
        <v>13</v>
      </c>
      <c r="E2" s="8" t="s">
        <v>14</v>
      </c>
    </row>
    <row r="3" spans="1:38" ht="21" customHeight="1" x14ac:dyDescent="0.2">
      <c r="A3" s="125" t="s">
        <v>15</v>
      </c>
      <c r="B3" s="2" t="s">
        <v>9</v>
      </c>
      <c r="C3" s="2">
        <v>86430</v>
      </c>
      <c r="D3" s="3">
        <v>6.42</v>
      </c>
      <c r="E3" s="3">
        <f>C3*D3*2</f>
        <v>1109761.2</v>
      </c>
    </row>
    <row r="4" spans="1:38" ht="30.75" customHeight="1" x14ac:dyDescent="0.2">
      <c r="A4" s="5" t="s">
        <v>16</v>
      </c>
      <c r="B4" s="6" t="s">
        <v>10</v>
      </c>
      <c r="C4" s="2">
        <v>62416</v>
      </c>
      <c r="D4" s="3">
        <v>0.45</v>
      </c>
      <c r="E4" s="3">
        <f>C4*D4*36</f>
        <v>1011139.2</v>
      </c>
    </row>
    <row r="5" spans="1:38" x14ac:dyDescent="0.2">
      <c r="A5" s="125" t="s">
        <v>3</v>
      </c>
      <c r="B5" s="2" t="s">
        <v>9</v>
      </c>
      <c r="C5" s="2">
        <v>86430</v>
      </c>
      <c r="D5" s="4">
        <v>5.6</v>
      </c>
      <c r="E5" s="4">
        <f>C5*D5</f>
        <v>484008</v>
      </c>
    </row>
    <row r="6" spans="1:38" x14ac:dyDescent="0.2">
      <c r="A6" s="125" t="s">
        <v>4</v>
      </c>
      <c r="B6" s="7" t="s">
        <v>11</v>
      </c>
      <c r="C6" s="7">
        <v>113618</v>
      </c>
      <c r="D6" s="3">
        <v>139.54</v>
      </c>
      <c r="E6" s="4">
        <f>C6*D6</f>
        <v>15854255.720000001</v>
      </c>
    </row>
    <row r="7" spans="1:38" x14ac:dyDescent="0.2">
      <c r="A7" s="125" t="s">
        <v>5</v>
      </c>
      <c r="B7" s="7" t="s">
        <v>9</v>
      </c>
      <c r="C7" s="7">
        <v>11880</v>
      </c>
      <c r="D7" s="4">
        <v>2.78</v>
      </c>
      <c r="E7" s="4">
        <f>C7*D7</f>
        <v>33026.400000000001</v>
      </c>
    </row>
    <row r="8" spans="1:38" x14ac:dyDescent="0.2">
      <c r="A8" s="154" t="s">
        <v>12</v>
      </c>
      <c r="B8" s="154"/>
      <c r="C8" s="154"/>
      <c r="D8" s="154"/>
      <c r="E8" s="126">
        <f>SUM(E3:E7)</f>
        <v>18492190.52</v>
      </c>
    </row>
    <row r="9" spans="1:38" ht="27.75" customHeight="1" x14ac:dyDescent="0.2">
      <c r="A9" s="155" t="s">
        <v>17</v>
      </c>
      <c r="B9" s="155"/>
      <c r="C9" s="155"/>
      <c r="D9" s="155"/>
      <c r="E9" s="155"/>
    </row>
    <row r="10" spans="1:38" ht="39.75" customHeight="1" x14ac:dyDescent="0.2">
      <c r="A10" s="156" t="s">
        <v>18</v>
      </c>
      <c r="B10" s="156"/>
      <c r="C10" s="156"/>
      <c r="D10" s="156"/>
      <c r="E10" s="156"/>
    </row>
    <row r="13" spans="1:38" ht="13.5" thickBot="1" x14ac:dyDescent="0.25">
      <c r="A13" s="9"/>
      <c r="B13" s="45">
        <v>1</v>
      </c>
      <c r="C13" s="45">
        <v>2</v>
      </c>
      <c r="D13" s="45">
        <v>3</v>
      </c>
      <c r="E13" s="45">
        <v>4</v>
      </c>
      <c r="F13" s="45">
        <v>5</v>
      </c>
      <c r="G13" s="45">
        <v>6</v>
      </c>
      <c r="H13" s="45">
        <v>7</v>
      </c>
      <c r="I13" s="45">
        <v>8</v>
      </c>
      <c r="J13" s="45">
        <v>9</v>
      </c>
      <c r="K13" s="45">
        <v>10</v>
      </c>
      <c r="L13" s="45">
        <v>11</v>
      </c>
      <c r="M13" s="45">
        <v>12</v>
      </c>
      <c r="N13" s="45">
        <v>13</v>
      </c>
      <c r="O13" s="45">
        <v>14</v>
      </c>
      <c r="P13" s="45">
        <v>15</v>
      </c>
      <c r="Q13" s="45">
        <v>16</v>
      </c>
      <c r="R13" s="45">
        <v>17</v>
      </c>
      <c r="S13" s="45">
        <v>18</v>
      </c>
      <c r="T13" s="45">
        <v>19</v>
      </c>
      <c r="U13" s="45">
        <v>20</v>
      </c>
      <c r="V13" s="45">
        <v>21</v>
      </c>
      <c r="W13" s="45">
        <v>22</v>
      </c>
      <c r="X13" s="45">
        <v>23</v>
      </c>
      <c r="Y13" s="45">
        <v>24</v>
      </c>
      <c r="Z13" s="45">
        <v>25</v>
      </c>
      <c r="AA13" s="45">
        <v>26</v>
      </c>
      <c r="AB13" s="45">
        <v>27</v>
      </c>
      <c r="AC13" s="45">
        <v>28</v>
      </c>
      <c r="AD13" s="45">
        <v>29</v>
      </c>
      <c r="AE13" s="45">
        <v>30</v>
      </c>
      <c r="AF13" s="45">
        <v>31</v>
      </c>
      <c r="AG13" s="45">
        <v>32</v>
      </c>
      <c r="AH13" s="45">
        <v>33</v>
      </c>
      <c r="AI13" s="46">
        <v>34</v>
      </c>
      <c r="AJ13" s="46">
        <v>35</v>
      </c>
      <c r="AK13" s="46">
        <v>36</v>
      </c>
      <c r="AL13" s="9"/>
    </row>
    <row r="14" spans="1:38" x14ac:dyDescent="0.2">
      <c r="A14" s="150" t="s">
        <v>19</v>
      </c>
      <c r="B14" s="10">
        <f>1023+5000+2211+1400+8000</f>
        <v>17634</v>
      </c>
      <c r="C14" s="11">
        <f>5000+8000</f>
        <v>13000</v>
      </c>
      <c r="D14" s="11">
        <f>5000+8000</f>
        <v>13000</v>
      </c>
      <c r="E14" s="11">
        <f>1735+8000</f>
        <v>9735</v>
      </c>
      <c r="F14" s="11">
        <v>8000</v>
      </c>
      <c r="G14" s="11">
        <v>8000</v>
      </c>
      <c r="H14" s="11">
        <v>8000</v>
      </c>
      <c r="I14" s="11">
        <v>9061</v>
      </c>
      <c r="J14" s="12">
        <v>0</v>
      </c>
      <c r="K14" s="10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2">
        <v>0</v>
      </c>
      <c r="W14" s="10">
        <v>0</v>
      </c>
      <c r="X14" s="11">
        <v>0</v>
      </c>
      <c r="Y14" s="11">
        <v>0</v>
      </c>
      <c r="Z14" s="11">
        <v>8000</v>
      </c>
      <c r="AA14" s="11">
        <v>8000</v>
      </c>
      <c r="AB14" s="11">
        <v>8000</v>
      </c>
      <c r="AC14" s="11">
        <v>8000</v>
      </c>
      <c r="AD14" s="11">
        <v>8000</v>
      </c>
      <c r="AE14" s="11">
        <v>8000</v>
      </c>
      <c r="AF14" s="11">
        <v>8000</v>
      </c>
      <c r="AG14" s="11">
        <v>8000</v>
      </c>
      <c r="AH14" s="11">
        <v>8000</v>
      </c>
      <c r="AI14" s="11">
        <v>8000</v>
      </c>
      <c r="AJ14" s="11">
        <v>6430</v>
      </c>
      <c r="AK14" s="12">
        <v>0</v>
      </c>
      <c r="AL14" s="13"/>
    </row>
    <row r="15" spans="1:38" ht="13.5" thickBot="1" x14ac:dyDescent="0.25">
      <c r="A15" s="151"/>
      <c r="B15" s="14">
        <f>$D$3*B14</f>
        <v>113210.28</v>
      </c>
      <c r="C15" s="14">
        <f t="shared" ref="C15:AK15" si="0">$D$3*C14</f>
        <v>83460</v>
      </c>
      <c r="D15" s="14">
        <f t="shared" si="0"/>
        <v>83460</v>
      </c>
      <c r="E15" s="14">
        <f t="shared" si="0"/>
        <v>62498.7</v>
      </c>
      <c r="F15" s="14">
        <f t="shared" si="0"/>
        <v>51360</v>
      </c>
      <c r="G15" s="14">
        <f t="shared" si="0"/>
        <v>51360</v>
      </c>
      <c r="H15" s="14">
        <f t="shared" si="0"/>
        <v>51360</v>
      </c>
      <c r="I15" s="14">
        <f t="shared" si="0"/>
        <v>58171.62</v>
      </c>
      <c r="J15" s="14">
        <f t="shared" si="0"/>
        <v>0</v>
      </c>
      <c r="K15" s="14">
        <f t="shared" si="0"/>
        <v>0</v>
      </c>
      <c r="L15" s="14">
        <f t="shared" si="0"/>
        <v>0</v>
      </c>
      <c r="M15" s="14">
        <f t="shared" si="0"/>
        <v>0</v>
      </c>
      <c r="N15" s="14">
        <f t="shared" si="0"/>
        <v>0</v>
      </c>
      <c r="O15" s="14">
        <f t="shared" si="0"/>
        <v>0</v>
      </c>
      <c r="P15" s="14">
        <f t="shared" si="0"/>
        <v>0</v>
      </c>
      <c r="Q15" s="14">
        <f t="shared" si="0"/>
        <v>0</v>
      </c>
      <c r="R15" s="14">
        <f t="shared" si="0"/>
        <v>0</v>
      </c>
      <c r="S15" s="14">
        <f t="shared" si="0"/>
        <v>0</v>
      </c>
      <c r="T15" s="14">
        <f t="shared" si="0"/>
        <v>0</v>
      </c>
      <c r="U15" s="14">
        <f t="shared" si="0"/>
        <v>0</v>
      </c>
      <c r="V15" s="14">
        <f t="shared" si="0"/>
        <v>0</v>
      </c>
      <c r="W15" s="14">
        <f t="shared" si="0"/>
        <v>0</v>
      </c>
      <c r="X15" s="14">
        <f t="shared" si="0"/>
        <v>0</v>
      </c>
      <c r="Y15" s="14">
        <f t="shared" si="0"/>
        <v>0</v>
      </c>
      <c r="Z15" s="14">
        <f t="shared" si="0"/>
        <v>51360</v>
      </c>
      <c r="AA15" s="14">
        <f t="shared" si="0"/>
        <v>51360</v>
      </c>
      <c r="AB15" s="14">
        <f t="shared" si="0"/>
        <v>51360</v>
      </c>
      <c r="AC15" s="14">
        <f t="shared" si="0"/>
        <v>51360</v>
      </c>
      <c r="AD15" s="14">
        <f t="shared" si="0"/>
        <v>51360</v>
      </c>
      <c r="AE15" s="14">
        <f t="shared" si="0"/>
        <v>51360</v>
      </c>
      <c r="AF15" s="14">
        <f t="shared" si="0"/>
        <v>51360</v>
      </c>
      <c r="AG15" s="14">
        <f t="shared" si="0"/>
        <v>51360</v>
      </c>
      <c r="AH15" s="14">
        <f t="shared" si="0"/>
        <v>51360</v>
      </c>
      <c r="AI15" s="14">
        <f t="shared" si="0"/>
        <v>51360</v>
      </c>
      <c r="AJ15" s="14">
        <f t="shared" si="0"/>
        <v>41280.6</v>
      </c>
      <c r="AK15" s="14">
        <f t="shared" si="0"/>
        <v>0</v>
      </c>
      <c r="AL15" s="15">
        <f>SUM(B15:AK15)</f>
        <v>1109761.2</v>
      </c>
    </row>
    <row r="16" spans="1:38" x14ac:dyDescent="0.2">
      <c r="A16" s="152" t="s">
        <v>20</v>
      </c>
      <c r="B16" s="10">
        <v>1023</v>
      </c>
      <c r="C16" s="11">
        <v>1023</v>
      </c>
      <c r="D16" s="11">
        <v>1023</v>
      </c>
      <c r="E16" s="11">
        <v>1023</v>
      </c>
      <c r="F16" s="11">
        <v>1023</v>
      </c>
      <c r="G16" s="11">
        <v>1023</v>
      </c>
      <c r="H16" s="11">
        <v>1023</v>
      </c>
      <c r="I16" s="11">
        <v>1023</v>
      </c>
      <c r="J16" s="17"/>
      <c r="K16" s="18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20"/>
      <c r="W16" s="18"/>
      <c r="X16" s="19"/>
      <c r="Y16" s="19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2"/>
      <c r="AL16" s="23"/>
    </row>
    <row r="17" spans="1:39" x14ac:dyDescent="0.2">
      <c r="A17" s="152"/>
      <c r="B17" s="24">
        <v>5000</v>
      </c>
      <c r="C17" s="25">
        <f>B17+B17</f>
        <v>10000</v>
      </c>
      <c r="D17" s="25">
        <f>C17+B17</f>
        <v>15000</v>
      </c>
      <c r="E17" s="25">
        <f>D17+1735</f>
        <v>16735</v>
      </c>
      <c r="F17" s="25">
        <v>16735</v>
      </c>
      <c r="G17" s="25">
        <v>16735</v>
      </c>
      <c r="H17" s="25">
        <v>16735</v>
      </c>
      <c r="I17" s="25">
        <v>16735</v>
      </c>
      <c r="J17" s="20"/>
      <c r="K17" s="18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20"/>
      <c r="W17" s="18"/>
      <c r="X17" s="19"/>
      <c r="Y17" s="19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2"/>
      <c r="AL17" s="23"/>
    </row>
    <row r="18" spans="1:39" x14ac:dyDescent="0.2">
      <c r="A18" s="152"/>
      <c r="B18" s="24">
        <v>2211</v>
      </c>
      <c r="C18" s="25">
        <v>2211</v>
      </c>
      <c r="D18" s="25">
        <v>2211</v>
      </c>
      <c r="E18" s="25">
        <v>2211</v>
      </c>
      <c r="F18" s="25">
        <v>2211</v>
      </c>
      <c r="G18" s="25">
        <v>2211</v>
      </c>
      <c r="H18" s="25">
        <v>2211</v>
      </c>
      <c r="I18" s="25">
        <v>2211</v>
      </c>
      <c r="J18" s="20"/>
      <c r="K18" s="18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20"/>
      <c r="W18" s="18"/>
      <c r="X18" s="19"/>
      <c r="Y18" s="19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2"/>
      <c r="AL18" s="23"/>
    </row>
    <row r="19" spans="1:39" x14ac:dyDescent="0.2">
      <c r="A19" s="152"/>
      <c r="B19" s="24">
        <v>1400</v>
      </c>
      <c r="C19" s="25">
        <v>1400</v>
      </c>
      <c r="D19" s="25">
        <v>1400</v>
      </c>
      <c r="E19" s="25">
        <v>1400</v>
      </c>
      <c r="F19" s="25">
        <v>1400</v>
      </c>
      <c r="G19" s="25">
        <v>1400</v>
      </c>
      <c r="H19" s="25">
        <v>1400</v>
      </c>
      <c r="I19" s="25">
        <v>1400</v>
      </c>
      <c r="J19" s="20"/>
      <c r="K19" s="18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20"/>
      <c r="W19" s="18"/>
      <c r="X19" s="19"/>
      <c r="Y19" s="19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2"/>
      <c r="AL19" s="23"/>
    </row>
    <row r="20" spans="1:39" x14ac:dyDescent="0.2">
      <c r="A20" s="152"/>
      <c r="B20" s="24">
        <v>8000</v>
      </c>
      <c r="C20" s="25">
        <f>B20+B20</f>
        <v>16000</v>
      </c>
      <c r="D20" s="25">
        <f>C20+B20</f>
        <v>24000</v>
      </c>
      <c r="E20" s="25">
        <f>D20+B20</f>
        <v>32000</v>
      </c>
      <c r="F20" s="25">
        <f>E20+B20</f>
        <v>40000</v>
      </c>
      <c r="G20" s="25">
        <f>F20+B20</f>
        <v>48000</v>
      </c>
      <c r="H20" s="25">
        <f>G20+B20</f>
        <v>56000</v>
      </c>
      <c r="I20" s="25">
        <f>H20+9061</f>
        <v>65061</v>
      </c>
      <c r="J20" s="20"/>
      <c r="K20" s="18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20"/>
      <c r="W20" s="18"/>
      <c r="X20" s="19"/>
      <c r="Y20" s="19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2"/>
      <c r="AL20" s="23"/>
    </row>
    <row r="21" spans="1:39" x14ac:dyDescent="0.2">
      <c r="A21" s="152"/>
      <c r="B21" s="26">
        <f>SUM(B16:B20)</f>
        <v>17634</v>
      </c>
      <c r="C21" s="27">
        <f>SUM(C16:C20)</f>
        <v>30634</v>
      </c>
      <c r="D21" s="27">
        <f>SUM(D16:D20)</f>
        <v>43634</v>
      </c>
      <c r="E21" s="27">
        <f t="shared" ref="E21:I21" si="1">SUM(E16:E20)</f>
        <v>53369</v>
      </c>
      <c r="F21" s="27">
        <f t="shared" si="1"/>
        <v>61369</v>
      </c>
      <c r="G21" s="27">
        <f t="shared" si="1"/>
        <v>69369</v>
      </c>
      <c r="H21" s="27">
        <f t="shared" si="1"/>
        <v>77369</v>
      </c>
      <c r="I21" s="27">
        <f t="shared" si="1"/>
        <v>86430</v>
      </c>
      <c r="J21" s="28">
        <v>86430</v>
      </c>
      <c r="K21" s="26">
        <v>86430</v>
      </c>
      <c r="L21" s="27">
        <v>86430</v>
      </c>
      <c r="M21" s="27">
        <v>86430</v>
      </c>
      <c r="N21" s="27">
        <v>86430</v>
      </c>
      <c r="O21" s="27">
        <v>86430</v>
      </c>
      <c r="P21" s="27">
        <v>86430</v>
      </c>
      <c r="Q21" s="27">
        <v>86430</v>
      </c>
      <c r="R21" s="27">
        <v>86430</v>
      </c>
      <c r="S21" s="27">
        <v>86430</v>
      </c>
      <c r="T21" s="27">
        <v>86430</v>
      </c>
      <c r="U21" s="27">
        <v>86430</v>
      </c>
      <c r="V21" s="28">
        <v>86430</v>
      </c>
      <c r="W21" s="26">
        <v>86430</v>
      </c>
      <c r="X21" s="27">
        <v>86430</v>
      </c>
      <c r="Y21" s="27">
        <v>86430</v>
      </c>
      <c r="Z21" s="27">
        <f>86430-8000</f>
        <v>78430</v>
      </c>
      <c r="AA21" s="27">
        <f t="shared" ref="AA21:AI21" si="2">Z21-8000</f>
        <v>70430</v>
      </c>
      <c r="AB21" s="27">
        <f t="shared" si="2"/>
        <v>62430</v>
      </c>
      <c r="AC21" s="27">
        <f t="shared" si="2"/>
        <v>54430</v>
      </c>
      <c r="AD21" s="27">
        <f t="shared" si="2"/>
        <v>46430</v>
      </c>
      <c r="AE21" s="27">
        <f t="shared" si="2"/>
        <v>38430</v>
      </c>
      <c r="AF21" s="27">
        <f t="shared" si="2"/>
        <v>30430</v>
      </c>
      <c r="AG21" s="27">
        <f t="shared" si="2"/>
        <v>22430</v>
      </c>
      <c r="AH21" s="27">
        <f t="shared" si="2"/>
        <v>14430</v>
      </c>
      <c r="AI21" s="27">
        <f t="shared" si="2"/>
        <v>6430</v>
      </c>
      <c r="AJ21" s="27">
        <v>0</v>
      </c>
      <c r="AK21" s="29">
        <v>0</v>
      </c>
      <c r="AL21" s="36">
        <f>AVERAGE(B21:AK21)</f>
        <v>62416</v>
      </c>
      <c r="AM21" s="1" t="s">
        <v>120</v>
      </c>
    </row>
    <row r="22" spans="1:39" ht="13.5" thickBot="1" x14ac:dyDescent="0.25">
      <c r="A22" s="152"/>
      <c r="B22" s="14">
        <f>B21*$D$4</f>
        <v>7935.3</v>
      </c>
      <c r="C22" s="14">
        <f t="shared" ref="C22:AK22" si="3">C21*$D$4</f>
        <v>13785.3</v>
      </c>
      <c r="D22" s="14">
        <f t="shared" si="3"/>
        <v>19635.3</v>
      </c>
      <c r="E22" s="14">
        <f t="shared" si="3"/>
        <v>24016.05</v>
      </c>
      <c r="F22" s="14">
        <f t="shared" si="3"/>
        <v>27616.05</v>
      </c>
      <c r="G22" s="14">
        <f t="shared" si="3"/>
        <v>31216.05</v>
      </c>
      <c r="H22" s="14">
        <f t="shared" si="3"/>
        <v>34816.050000000003</v>
      </c>
      <c r="I22" s="14">
        <f t="shared" si="3"/>
        <v>38893.5</v>
      </c>
      <c r="J22" s="14">
        <f t="shared" si="3"/>
        <v>38893.5</v>
      </c>
      <c r="K22" s="14">
        <f t="shared" si="3"/>
        <v>38893.5</v>
      </c>
      <c r="L22" s="14">
        <f t="shared" si="3"/>
        <v>38893.5</v>
      </c>
      <c r="M22" s="14">
        <f t="shared" si="3"/>
        <v>38893.5</v>
      </c>
      <c r="N22" s="14">
        <f t="shared" si="3"/>
        <v>38893.5</v>
      </c>
      <c r="O22" s="14">
        <f t="shared" si="3"/>
        <v>38893.5</v>
      </c>
      <c r="P22" s="14">
        <f t="shared" si="3"/>
        <v>38893.5</v>
      </c>
      <c r="Q22" s="14">
        <f t="shared" si="3"/>
        <v>38893.5</v>
      </c>
      <c r="R22" s="14">
        <f t="shared" si="3"/>
        <v>38893.5</v>
      </c>
      <c r="S22" s="14">
        <f t="shared" si="3"/>
        <v>38893.5</v>
      </c>
      <c r="T22" s="14">
        <f t="shared" si="3"/>
        <v>38893.5</v>
      </c>
      <c r="U22" s="14">
        <f t="shared" si="3"/>
        <v>38893.5</v>
      </c>
      <c r="V22" s="14">
        <f t="shared" si="3"/>
        <v>38893.5</v>
      </c>
      <c r="W22" s="14">
        <f t="shared" si="3"/>
        <v>38893.5</v>
      </c>
      <c r="X22" s="14">
        <f t="shared" si="3"/>
        <v>38893.5</v>
      </c>
      <c r="Y22" s="14">
        <f t="shared" si="3"/>
        <v>38893.5</v>
      </c>
      <c r="Z22" s="14">
        <f t="shared" si="3"/>
        <v>35293.5</v>
      </c>
      <c r="AA22" s="14">
        <f t="shared" si="3"/>
        <v>31693.5</v>
      </c>
      <c r="AB22" s="14">
        <f t="shared" si="3"/>
        <v>28093.5</v>
      </c>
      <c r="AC22" s="14">
        <f t="shared" si="3"/>
        <v>24493.5</v>
      </c>
      <c r="AD22" s="14">
        <f t="shared" si="3"/>
        <v>20893.5</v>
      </c>
      <c r="AE22" s="14">
        <f t="shared" si="3"/>
        <v>17293.5</v>
      </c>
      <c r="AF22" s="14">
        <f t="shared" si="3"/>
        <v>13693.5</v>
      </c>
      <c r="AG22" s="14">
        <f t="shared" si="3"/>
        <v>10093.5</v>
      </c>
      <c r="AH22" s="14">
        <f>AH21*$D$4</f>
        <v>6493.5</v>
      </c>
      <c r="AI22" s="44">
        <v>2888.1</v>
      </c>
      <c r="AJ22" s="14">
        <f t="shared" si="3"/>
        <v>0</v>
      </c>
      <c r="AK22" s="14">
        <f t="shared" si="3"/>
        <v>0</v>
      </c>
      <c r="AL22" s="30">
        <f>SUM(B22:AK22)</f>
        <v>1011139.2</v>
      </c>
    </row>
    <row r="23" spans="1:39" ht="13.5" thickBot="1" x14ac:dyDescent="0.25">
      <c r="A23" s="16" t="s">
        <v>3</v>
      </c>
      <c r="B23" s="31">
        <v>0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2">
        <v>0</v>
      </c>
      <c r="K23" s="33">
        <v>0</v>
      </c>
      <c r="L23" s="37">
        <v>484008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2">
        <v>0</v>
      </c>
      <c r="W23" s="33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4">
        <v>0</v>
      </c>
      <c r="AL23" s="39">
        <f>SUM(B23:AK23)</f>
        <v>484008</v>
      </c>
    </row>
    <row r="24" spans="1:39" ht="13.5" thickBot="1" x14ac:dyDescent="0.25">
      <c r="A24" s="16" t="s">
        <v>4</v>
      </c>
      <c r="B24" s="31">
        <v>0</v>
      </c>
      <c r="C24" s="38">
        <f>$E$6/12</f>
        <v>1321187.98</v>
      </c>
      <c r="D24" s="38">
        <f t="shared" ref="D24:J24" si="4">$E$6/12</f>
        <v>1321187.98</v>
      </c>
      <c r="E24" s="38">
        <f t="shared" si="4"/>
        <v>1321187.98</v>
      </c>
      <c r="F24" s="38">
        <f t="shared" si="4"/>
        <v>1321187.98</v>
      </c>
      <c r="G24" s="38">
        <f t="shared" si="4"/>
        <v>1321187.98</v>
      </c>
      <c r="H24" s="38">
        <f t="shared" si="4"/>
        <v>1321187.98</v>
      </c>
      <c r="I24" s="38">
        <f t="shared" si="4"/>
        <v>1321187.98</v>
      </c>
      <c r="J24" s="38">
        <f t="shared" si="4"/>
        <v>1321187.98</v>
      </c>
      <c r="K24" s="38">
        <v>1321187.97</v>
      </c>
      <c r="L24" s="38">
        <v>1321187.97</v>
      </c>
      <c r="M24" s="38">
        <v>1321187.97</v>
      </c>
      <c r="N24" s="38">
        <v>1321187.97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3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/>
      <c r="AI24" s="31">
        <v>0</v>
      </c>
      <c r="AJ24" s="31">
        <v>0</v>
      </c>
      <c r="AK24" s="34">
        <v>0</v>
      </c>
      <c r="AL24" s="134">
        <f>SUM(B24:AK24)</f>
        <v>15854255.720000001</v>
      </c>
    </row>
    <row r="25" spans="1:39" ht="13.5" thickBot="1" x14ac:dyDescent="0.25">
      <c r="A25" s="35" t="s">
        <v>5</v>
      </c>
      <c r="B25" s="41">
        <f>$E$7/36</f>
        <v>917.4</v>
      </c>
      <c r="C25" s="41">
        <f t="shared" ref="C25:AK25" si="5">$E$7/36</f>
        <v>917.4</v>
      </c>
      <c r="D25" s="41">
        <f t="shared" si="5"/>
        <v>917.4</v>
      </c>
      <c r="E25" s="41">
        <f t="shared" si="5"/>
        <v>917.4</v>
      </c>
      <c r="F25" s="41">
        <f t="shared" si="5"/>
        <v>917.4</v>
      </c>
      <c r="G25" s="41">
        <f t="shared" si="5"/>
        <v>917.4</v>
      </c>
      <c r="H25" s="41">
        <f t="shared" si="5"/>
        <v>917.4</v>
      </c>
      <c r="I25" s="41">
        <f t="shared" si="5"/>
        <v>917.4</v>
      </c>
      <c r="J25" s="41">
        <f t="shared" si="5"/>
        <v>917.4</v>
      </c>
      <c r="K25" s="41">
        <f t="shared" si="5"/>
        <v>917.4</v>
      </c>
      <c r="L25" s="41">
        <f t="shared" si="5"/>
        <v>917.4</v>
      </c>
      <c r="M25" s="41">
        <f t="shared" si="5"/>
        <v>917.4</v>
      </c>
      <c r="N25" s="41">
        <f t="shared" si="5"/>
        <v>917.4</v>
      </c>
      <c r="O25" s="41">
        <f t="shared" si="5"/>
        <v>917.4</v>
      </c>
      <c r="P25" s="41">
        <f t="shared" si="5"/>
        <v>917.4</v>
      </c>
      <c r="Q25" s="41">
        <f t="shared" si="5"/>
        <v>917.4</v>
      </c>
      <c r="R25" s="41">
        <f t="shared" si="5"/>
        <v>917.4</v>
      </c>
      <c r="S25" s="41">
        <f t="shared" si="5"/>
        <v>917.4</v>
      </c>
      <c r="T25" s="41">
        <f t="shared" si="5"/>
        <v>917.4</v>
      </c>
      <c r="U25" s="41">
        <f t="shared" si="5"/>
        <v>917.4</v>
      </c>
      <c r="V25" s="41">
        <f t="shared" si="5"/>
        <v>917.4</v>
      </c>
      <c r="W25" s="41">
        <f t="shared" si="5"/>
        <v>917.4</v>
      </c>
      <c r="X25" s="41">
        <f t="shared" si="5"/>
        <v>917.4</v>
      </c>
      <c r="Y25" s="41">
        <f t="shared" si="5"/>
        <v>917.4</v>
      </c>
      <c r="Z25" s="41">
        <f t="shared" si="5"/>
        <v>917.4</v>
      </c>
      <c r="AA25" s="41">
        <f t="shared" si="5"/>
        <v>917.4</v>
      </c>
      <c r="AB25" s="41">
        <f t="shared" si="5"/>
        <v>917.4</v>
      </c>
      <c r="AC25" s="41">
        <f t="shared" si="5"/>
        <v>917.4</v>
      </c>
      <c r="AD25" s="41">
        <f t="shared" si="5"/>
        <v>917.4</v>
      </c>
      <c r="AE25" s="41">
        <f t="shared" si="5"/>
        <v>917.4</v>
      </c>
      <c r="AF25" s="41">
        <f t="shared" si="5"/>
        <v>917.4</v>
      </c>
      <c r="AG25" s="41">
        <f t="shared" si="5"/>
        <v>917.4</v>
      </c>
      <c r="AH25" s="41">
        <f t="shared" si="5"/>
        <v>917.4</v>
      </c>
      <c r="AI25" s="41">
        <f t="shared" si="5"/>
        <v>917.4</v>
      </c>
      <c r="AJ25" s="41">
        <f t="shared" si="5"/>
        <v>917.4</v>
      </c>
      <c r="AK25" s="41">
        <f t="shared" si="5"/>
        <v>917.4</v>
      </c>
      <c r="AL25" s="15">
        <f>SUM(B25:AK25)</f>
        <v>33026.400000000001</v>
      </c>
    </row>
    <row r="26" spans="1:39" ht="13.5" thickBot="1" x14ac:dyDescent="0.25">
      <c r="A26" s="42" t="s">
        <v>21</v>
      </c>
      <c r="B26" s="43">
        <f t="shared" ref="B26:AK26" si="6">SUM(B15,B25,B22,B23,B24)</f>
        <v>122062.98</v>
      </c>
      <c r="C26" s="43">
        <f t="shared" si="6"/>
        <v>1419350.68</v>
      </c>
      <c r="D26" s="43">
        <f t="shared" si="6"/>
        <v>1425200.68</v>
      </c>
      <c r="E26" s="43">
        <f t="shared" si="6"/>
        <v>1408620.13</v>
      </c>
      <c r="F26" s="43">
        <f t="shared" si="6"/>
        <v>1401081.43</v>
      </c>
      <c r="G26" s="43">
        <f t="shared" si="6"/>
        <v>1404681.43</v>
      </c>
      <c r="H26" s="43">
        <f t="shared" si="6"/>
        <v>1408281.43</v>
      </c>
      <c r="I26" s="43">
        <f t="shared" si="6"/>
        <v>1419170.5</v>
      </c>
      <c r="J26" s="43">
        <f t="shared" si="6"/>
        <v>1360998.88</v>
      </c>
      <c r="K26" s="43">
        <f t="shared" si="6"/>
        <v>1360998.87</v>
      </c>
      <c r="L26" s="43">
        <f t="shared" si="6"/>
        <v>1845006.87</v>
      </c>
      <c r="M26" s="43">
        <f t="shared" si="6"/>
        <v>1360998.87</v>
      </c>
      <c r="N26" s="43">
        <f t="shared" si="6"/>
        <v>1360998.87</v>
      </c>
      <c r="O26" s="43">
        <f t="shared" si="6"/>
        <v>39810.9</v>
      </c>
      <c r="P26" s="43">
        <f t="shared" si="6"/>
        <v>39810.9</v>
      </c>
      <c r="Q26" s="43">
        <f t="shared" si="6"/>
        <v>39810.9</v>
      </c>
      <c r="R26" s="43">
        <f t="shared" si="6"/>
        <v>39810.9</v>
      </c>
      <c r="S26" s="43">
        <f t="shared" si="6"/>
        <v>39810.9</v>
      </c>
      <c r="T26" s="43">
        <f t="shared" si="6"/>
        <v>39810.9</v>
      </c>
      <c r="U26" s="43">
        <f t="shared" si="6"/>
        <v>39810.9</v>
      </c>
      <c r="V26" s="43">
        <f t="shared" si="6"/>
        <v>39810.9</v>
      </c>
      <c r="W26" s="43">
        <f t="shared" si="6"/>
        <v>39810.9</v>
      </c>
      <c r="X26" s="43">
        <f t="shared" si="6"/>
        <v>39810.9</v>
      </c>
      <c r="Y26" s="43">
        <f t="shared" si="6"/>
        <v>39810.9</v>
      </c>
      <c r="Z26" s="43">
        <f t="shared" si="6"/>
        <v>87570.9</v>
      </c>
      <c r="AA26" s="43">
        <f t="shared" si="6"/>
        <v>83970.9</v>
      </c>
      <c r="AB26" s="43">
        <f t="shared" si="6"/>
        <v>80370.899999999994</v>
      </c>
      <c r="AC26" s="43">
        <f t="shared" si="6"/>
        <v>76770.899999999994</v>
      </c>
      <c r="AD26" s="43">
        <f t="shared" si="6"/>
        <v>73170.899999999994</v>
      </c>
      <c r="AE26" s="43">
        <f t="shared" si="6"/>
        <v>69570.899999999994</v>
      </c>
      <c r="AF26" s="43">
        <f t="shared" si="6"/>
        <v>65970.899999999994</v>
      </c>
      <c r="AG26" s="43">
        <f t="shared" si="6"/>
        <v>62370.9</v>
      </c>
      <c r="AH26" s="43">
        <f t="shared" si="6"/>
        <v>58770.9</v>
      </c>
      <c r="AI26" s="43">
        <f t="shared" si="6"/>
        <v>55165.5</v>
      </c>
      <c r="AJ26" s="43">
        <f t="shared" si="6"/>
        <v>42198</v>
      </c>
      <c r="AK26" s="43">
        <f t="shared" si="6"/>
        <v>917.4</v>
      </c>
      <c r="AL26" s="40">
        <f>SUM(B26:AK26)</f>
        <v>18492190.52</v>
      </c>
    </row>
  </sheetData>
  <mergeCells count="7">
    <mergeCell ref="A14:A15"/>
    <mergeCell ref="A16:A22"/>
    <mergeCell ref="A1:A2"/>
    <mergeCell ref="B1:B2"/>
    <mergeCell ref="A8:D8"/>
    <mergeCell ref="A9:E9"/>
    <mergeCell ref="A10:E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PLA_CUSTOS</vt:lpstr>
      <vt:lpstr>PREÇOS MAX grupos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 Correa Cancela</dc:creator>
  <cp:lastModifiedBy>Renato Correa Cancela</cp:lastModifiedBy>
  <cp:lastPrinted>2024-04-18T19:39:14Z</cp:lastPrinted>
  <dcterms:created xsi:type="dcterms:W3CDTF">2024-01-18T15:13:06Z</dcterms:created>
  <dcterms:modified xsi:type="dcterms:W3CDTF">2024-04-18T19:39:30Z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2024-03-08T16:17:45Z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04bc4bdf-ab07-42ab-93a8-2fd23f85ecee</vt:lpwstr>
  </property>
  <property fmtid="{D5CDD505-2E9C-101B-9397-08002B2CF9AE}" pid="8" name="MSIP_Label_fde7aacd-7cc4-4c31-9e6f-7ef306428f09_ContentBits">
    <vt:lpwstr>1</vt:lpwstr>
  </property>
</Properties>
</file>